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5.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233/10008437 Consultancy for construction/2 Tender/UPD/"/>
    </mc:Choice>
  </mc:AlternateContent>
  <xr:revisionPtr revIDLastSave="244" documentId="13_ncr:1_{AD3C65A5-1A7E-4EED-B731-7B7DC548CCD0}" xr6:coauthVersionLast="47" xr6:coauthVersionMax="47" xr10:uidLastSave="{FD719C0C-4355-49EA-A651-1ADFB0582D37}"/>
  <bookViews>
    <workbookView xWindow="-110" yWindow="-110" windowWidth="19420" windowHeight="10300" tabRatio="890" xr2:uid="{00000000-000D-0000-FFFF-FFFF00000000}"/>
  </bookViews>
  <sheets>
    <sheet name="Invitation NEW" sheetId="61" r:id="rId1"/>
    <sheet name="Application requirements" sheetId="57" r:id="rId2"/>
    <sheet name="Assessment grid Tech" sheetId="67" r:id="rId3"/>
    <sheet name="Price schedule | Services Lot 1" sheetId="68" r:id="rId4"/>
    <sheet name="List of key experts I Lot 1" sheetId="73" r:id="rId5"/>
    <sheet name="Price schedule | Services Lot 2" sheetId="69" r:id="rId6"/>
    <sheet name="List of key experts I Lot 2" sheetId="72" r:id="rId7"/>
    <sheet name="Price schedule | Services Lot 3" sheetId="70" r:id="rId8"/>
    <sheet name="List of key experts I Lot 3" sheetId="74" r:id="rId9"/>
    <sheet name="Price schedule | Services Lot 4" sheetId="71" r:id="rId10"/>
    <sheet name="List of key experts I Lot 4" sheetId="75" r:id="rId11"/>
  </sheets>
  <externalReferences>
    <externalReference r:id="rId12"/>
    <externalReference r:id="rId13"/>
    <externalReference r:id="rId14"/>
    <externalReference r:id="rId15"/>
    <externalReference r:id="rId16"/>
    <externalReference r:id="rId17"/>
    <externalReference r:id="rId18"/>
  </externalReferences>
  <definedNames>
    <definedName name="Answer">[1]legend!$G$2:$G$5</definedName>
    <definedName name="Category_of_good">'[2]Dropdown menu'!$A$14:$A$31</definedName>
    <definedName name="Complexity">[1]legend!$B$2:$B$5</definedName>
    <definedName name="Ersatzspalten" localSheetId="3">'Price schedule | Services Lot 1'!$I$3:$L$3</definedName>
    <definedName name="Ersatzspalten" localSheetId="5">'Price schedule | Services Lot 2'!$I$3:$L$3</definedName>
    <definedName name="Ersatzspalten" localSheetId="7">'Price schedule | Services Lot 3'!$I$3:$L$3</definedName>
    <definedName name="Ersatzspalten" localSheetId="9">'Price schedule | Services Lot 4'!$I$3:$L$3</definedName>
    <definedName name="Ersatzspalten">#REF!</definedName>
    <definedName name="Erstattungsart" localSheetId="4">[3]Lists!$B$4:$B$7</definedName>
    <definedName name="Erstattungsart" localSheetId="6">[3]Lists!$B$4:$B$7</definedName>
    <definedName name="Erstattungsart" localSheetId="8">[3]Lists!$B$4:$B$7</definedName>
    <definedName name="Erstattungsart" localSheetId="10">[3]Lists!$B$4:$B$7</definedName>
    <definedName name="Erstattungsart" localSheetId="3">[4]Lists!$B$4:$B$7</definedName>
    <definedName name="Erstattungsart" localSheetId="5">[4]Lists!$B$4:$B$7</definedName>
    <definedName name="Erstattungsart" localSheetId="7">[4]Lists!$B$4:$B$7</definedName>
    <definedName name="Erstattungsart" localSheetId="9">[4]Lists!$B$4:$B$7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4">'List of key experts I Lot 1'!$B$11:$B$34</definedName>
    <definedName name="lSFK" localSheetId="6">'List of key experts I Lot 2'!$B$11:$B$34</definedName>
    <definedName name="lSFK" localSheetId="8">'List of key experts I Lot 3'!$B$11:$B$34</definedName>
    <definedName name="lSFK" localSheetId="10">'List of key experts I Lot 4'!$B$11:$B$34</definedName>
    <definedName name="lSFK" localSheetId="3">'[4]List of key experts'!$B$11:$B$34</definedName>
    <definedName name="lSFK" localSheetId="5">'[4]List of key experts'!$B$11:$B$34</definedName>
    <definedName name="lSFK" localSheetId="7">'[4]List of key experts'!$B$11:$B$34</definedName>
    <definedName name="lSFK" localSheetId="9">'[4]List of key experts'!$B$11:$B$34</definedName>
    <definedName name="lSFK">'[5]List of key experts'!$B$11:$B$34</definedName>
    <definedName name="_xlnm.Print_Area" localSheetId="2">'Assessment grid Tech'!$A$1:$N$119</definedName>
    <definedName name="_xlnm.Print_Titles" localSheetId="2">'Assessment grid Tech'!$1:$9</definedName>
    <definedName name="pro_class">[1]legend!$F$1:$F$31</definedName>
    <definedName name="rZeilen" localSheetId="3">'Price schedule | Services Lot 1'!$N$14:$N$20</definedName>
    <definedName name="rZeilen" localSheetId="5">'Price schedule | Services Lot 2'!$N$14:$N$20</definedName>
    <definedName name="rZeilen" localSheetId="7">'Price schedule | Services Lot 3'!$N$14:$N$20</definedName>
    <definedName name="rZeilen" localSheetId="9">'Price schedule | Services Lot 4'!$N$14:$N$20</definedName>
    <definedName name="rZeilen">#REF!</definedName>
    <definedName name="typeoftender">[1]legend!$A$23:$A$29</definedName>
    <definedName name="VENr">'[7]Preisblatt | Leistung'!#REF!</definedName>
    <definedName name="VEspalten">'[7]Preisblatt | Leistung'!#REF!</definedName>
    <definedName name="Wertung" localSheetId="2">'Assessment grid Tech'!$F$114:$N$114</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2" i="61" l="1"/>
  <c r="B29" i="71"/>
  <c r="B28" i="71"/>
  <c r="C8" i="75"/>
  <c r="C8" i="75" a="1"/>
  <c r="C6" i="75"/>
  <c r="B29" i="70"/>
  <c r="B28" i="70"/>
  <c r="C8" i="74"/>
  <c r="C8" i="74" a="1"/>
  <c r="C6" i="74"/>
  <c r="C8" i="73" a="1"/>
  <c r="C8" i="73" s="1"/>
  <c r="C6" i="73"/>
  <c r="B29" i="69"/>
  <c r="B28" i="69"/>
  <c r="C8" i="72" a="1"/>
  <c r="C8" i="72" s="1"/>
  <c r="C6" i="72"/>
  <c r="F91" i="71"/>
  <c r="F90" i="71"/>
  <c r="F89" i="71"/>
  <c r="F88" i="71"/>
  <c r="F87" i="71"/>
  <c r="F86" i="71"/>
  <c r="F85" i="71"/>
  <c r="F84" i="71"/>
  <c r="F83" i="71"/>
  <c r="F82" i="71"/>
  <c r="F81" i="71"/>
  <c r="F80" i="71"/>
  <c r="F79" i="71"/>
  <c r="F72" i="71"/>
  <c r="F71" i="71"/>
  <c r="F70" i="71"/>
  <c r="F69" i="71"/>
  <c r="F68" i="71"/>
  <c r="F67" i="71"/>
  <c r="F66" i="71"/>
  <c r="F65" i="71"/>
  <c r="F64" i="71"/>
  <c r="F62" i="71"/>
  <c r="F61" i="71"/>
  <c r="F60" i="71"/>
  <c r="F59" i="71"/>
  <c r="F52" i="71"/>
  <c r="B52" i="71"/>
  <c r="F51" i="71"/>
  <c r="B51" i="71"/>
  <c r="F50" i="71"/>
  <c r="B50" i="71"/>
  <c r="F49" i="71"/>
  <c r="B49" i="71"/>
  <c r="F48" i="71"/>
  <c r="B48" i="71"/>
  <c r="F47" i="71"/>
  <c r="B47" i="71"/>
  <c r="F46" i="71"/>
  <c r="B46" i="71"/>
  <c r="F45" i="71"/>
  <c r="B45" i="71"/>
  <c r="F44" i="71"/>
  <c r="B44" i="71"/>
  <c r="F43" i="71"/>
  <c r="B43" i="71"/>
  <c r="F42" i="71"/>
  <c r="B42" i="71"/>
  <c r="F37" i="71"/>
  <c r="B37" i="71"/>
  <c r="F36" i="71"/>
  <c r="B36" i="71"/>
  <c r="F35" i="71"/>
  <c r="B35" i="71"/>
  <c r="F34" i="71"/>
  <c r="B34" i="71"/>
  <c r="F33" i="71"/>
  <c r="B33" i="71"/>
  <c r="F32" i="71"/>
  <c r="B32" i="71"/>
  <c r="F31" i="71"/>
  <c r="B31" i="71"/>
  <c r="F30" i="71"/>
  <c r="B30" i="71"/>
  <c r="F29" i="71"/>
  <c r="F28" i="71"/>
  <c r="F27" i="71"/>
  <c r="B27" i="71"/>
  <c r="F20" i="71"/>
  <c r="F19" i="71"/>
  <c r="F18" i="71"/>
  <c r="F17" i="71"/>
  <c r="F16" i="71"/>
  <c r="F15" i="71"/>
  <c r="F14" i="71"/>
  <c r="F13" i="71"/>
  <c r="F91" i="70"/>
  <c r="F90" i="70"/>
  <c r="F89" i="70"/>
  <c r="F88" i="70"/>
  <c r="F87" i="70"/>
  <c r="F86" i="70"/>
  <c r="F85" i="70"/>
  <c r="F84" i="70"/>
  <c r="F83" i="70"/>
  <c r="F82" i="70"/>
  <c r="F81" i="70"/>
  <c r="F80" i="70"/>
  <c r="F79" i="70"/>
  <c r="F72" i="70"/>
  <c r="F71" i="70"/>
  <c r="F70" i="70"/>
  <c r="F69" i="70"/>
  <c r="F68" i="70"/>
  <c r="F67" i="70"/>
  <c r="F66" i="70"/>
  <c r="F65" i="70"/>
  <c r="F64" i="70"/>
  <c r="F62" i="70"/>
  <c r="F61" i="70"/>
  <c r="F60" i="70"/>
  <c r="F59" i="70"/>
  <c r="F52" i="70"/>
  <c r="B52" i="70"/>
  <c r="F51" i="70"/>
  <c r="B51" i="70"/>
  <c r="F50" i="70"/>
  <c r="B50" i="70"/>
  <c r="F49" i="70"/>
  <c r="B49" i="70"/>
  <c r="F48" i="70"/>
  <c r="B48" i="70"/>
  <c r="F47" i="70"/>
  <c r="B47" i="70"/>
  <c r="F46" i="70"/>
  <c r="B46" i="70"/>
  <c r="F45" i="70"/>
  <c r="B45" i="70"/>
  <c r="F44" i="70"/>
  <c r="B44" i="70"/>
  <c r="F43" i="70"/>
  <c r="B43" i="70"/>
  <c r="F42" i="70"/>
  <c r="B42" i="70"/>
  <c r="F37" i="70"/>
  <c r="B37" i="70"/>
  <c r="F36" i="70"/>
  <c r="B36" i="70"/>
  <c r="F35" i="70"/>
  <c r="B35" i="70"/>
  <c r="F34" i="70"/>
  <c r="B34" i="70"/>
  <c r="F33" i="70"/>
  <c r="B33" i="70"/>
  <c r="F32" i="70"/>
  <c r="B32" i="70"/>
  <c r="F31" i="70"/>
  <c r="B31" i="70"/>
  <c r="F30" i="70"/>
  <c r="B30" i="70"/>
  <c r="F29" i="70"/>
  <c r="F28" i="70"/>
  <c r="F27" i="70"/>
  <c r="B27" i="70"/>
  <c r="F20" i="70"/>
  <c r="F19" i="70"/>
  <c r="F18" i="70"/>
  <c r="F17" i="70"/>
  <c r="F16" i="70"/>
  <c r="F15" i="70"/>
  <c r="F14" i="70"/>
  <c r="F13" i="70"/>
  <c r="F91" i="69"/>
  <c r="F90" i="69"/>
  <c r="F89" i="69"/>
  <c r="F88" i="69"/>
  <c r="F87" i="69"/>
  <c r="F86" i="69"/>
  <c r="F85" i="69"/>
  <c r="F84" i="69"/>
  <c r="F83" i="69"/>
  <c r="F82" i="69"/>
  <c r="F81" i="69"/>
  <c r="F80" i="69"/>
  <c r="F79" i="69"/>
  <c r="F72" i="69"/>
  <c r="F71" i="69"/>
  <c r="F70" i="69"/>
  <c r="F69" i="69"/>
  <c r="F68" i="69"/>
  <c r="F67" i="69"/>
  <c r="F66" i="69"/>
  <c r="F65" i="69"/>
  <c r="F64" i="69"/>
  <c r="F62" i="69"/>
  <c r="F61" i="69"/>
  <c r="F60" i="69"/>
  <c r="F59" i="69"/>
  <c r="F74" i="69" s="1"/>
  <c r="F52" i="69"/>
  <c r="B52" i="69"/>
  <c r="F51" i="69"/>
  <c r="B51" i="69"/>
  <c r="F50" i="69"/>
  <c r="B50" i="69"/>
  <c r="F49" i="69"/>
  <c r="B49" i="69"/>
  <c r="F48" i="69"/>
  <c r="B48" i="69"/>
  <c r="F47" i="69"/>
  <c r="B47" i="69"/>
  <c r="F46" i="69"/>
  <c r="B46" i="69"/>
  <c r="F45" i="69"/>
  <c r="B45" i="69"/>
  <c r="F44" i="69"/>
  <c r="B44" i="69"/>
  <c r="F43" i="69"/>
  <c r="B43" i="69"/>
  <c r="F42" i="69"/>
  <c r="B42" i="69"/>
  <c r="F37" i="69"/>
  <c r="B37" i="69"/>
  <c r="F36" i="69"/>
  <c r="B36" i="69"/>
  <c r="F35" i="69"/>
  <c r="B35" i="69"/>
  <c r="F34" i="69"/>
  <c r="B34" i="69"/>
  <c r="F33" i="69"/>
  <c r="B33" i="69"/>
  <c r="F32" i="69"/>
  <c r="B32" i="69"/>
  <c r="F31" i="69"/>
  <c r="B31" i="69"/>
  <c r="F30" i="69"/>
  <c r="B30" i="69"/>
  <c r="F29" i="69"/>
  <c r="F28" i="69"/>
  <c r="F27" i="69"/>
  <c r="B27" i="69"/>
  <c r="F20" i="69"/>
  <c r="F19" i="69"/>
  <c r="F18" i="69"/>
  <c r="F17" i="69"/>
  <c r="F16" i="69"/>
  <c r="F15" i="69"/>
  <c r="F14" i="69"/>
  <c r="F13" i="69"/>
  <c r="F91" i="68"/>
  <c r="F90" i="68"/>
  <c r="F89" i="68"/>
  <c r="F88" i="68"/>
  <c r="F87" i="68"/>
  <c r="F86" i="68"/>
  <c r="F85" i="68"/>
  <c r="F84" i="68"/>
  <c r="F83" i="68"/>
  <c r="F82" i="68"/>
  <c r="F81" i="68"/>
  <c r="F80" i="68"/>
  <c r="F79" i="68"/>
  <c r="F72" i="68"/>
  <c r="F71" i="68"/>
  <c r="F70" i="68"/>
  <c r="F69" i="68"/>
  <c r="F68" i="68"/>
  <c r="F67" i="68"/>
  <c r="F66" i="68"/>
  <c r="F65" i="68"/>
  <c r="F64" i="68"/>
  <c r="F62" i="68"/>
  <c r="F61" i="68"/>
  <c r="F60" i="68"/>
  <c r="F59" i="68"/>
  <c r="F52" i="68"/>
  <c r="B52" i="68"/>
  <c r="F51" i="68"/>
  <c r="B51" i="68"/>
  <c r="F50" i="68"/>
  <c r="B50" i="68"/>
  <c r="F49" i="68"/>
  <c r="B49" i="68"/>
  <c r="F48" i="68"/>
  <c r="B48" i="68"/>
  <c r="F47" i="68"/>
  <c r="B47" i="68"/>
  <c r="F46" i="68"/>
  <c r="B46" i="68"/>
  <c r="F45" i="68"/>
  <c r="B45" i="68"/>
  <c r="F44" i="68"/>
  <c r="B44" i="68"/>
  <c r="F43" i="68"/>
  <c r="B43" i="68"/>
  <c r="F42" i="68"/>
  <c r="B42" i="68"/>
  <c r="F37" i="68"/>
  <c r="B37" i="68"/>
  <c r="F36" i="68"/>
  <c r="B36" i="68"/>
  <c r="F35" i="68"/>
  <c r="B35" i="68"/>
  <c r="F34" i="68"/>
  <c r="B34" i="68"/>
  <c r="F33" i="68"/>
  <c r="B33" i="68"/>
  <c r="F32" i="68"/>
  <c r="B32" i="68"/>
  <c r="F31" i="68"/>
  <c r="B31" i="68"/>
  <c r="F30" i="68"/>
  <c r="B30" i="68"/>
  <c r="F29" i="68"/>
  <c r="F28" i="68"/>
  <c r="F27" i="68"/>
  <c r="B27" i="68"/>
  <c r="F20" i="68"/>
  <c r="F19" i="68"/>
  <c r="F18" i="68"/>
  <c r="F17" i="68"/>
  <c r="F16" i="68"/>
  <c r="F15" i="68"/>
  <c r="F14" i="68"/>
  <c r="F13" i="68"/>
  <c r="P115" i="67"/>
  <c r="P114" i="67"/>
  <c r="P113" i="67"/>
  <c r="P112" i="67"/>
  <c r="P111" i="67"/>
  <c r="F111" i="67"/>
  <c r="D111" i="67"/>
  <c r="P110" i="67"/>
  <c r="N110" i="67"/>
  <c r="L110" i="67"/>
  <c r="J110" i="67"/>
  <c r="H110" i="67"/>
  <c r="F110" i="67"/>
  <c r="P109" i="67"/>
  <c r="N109" i="67"/>
  <c r="N111" i="67" s="1"/>
  <c r="L109" i="67"/>
  <c r="J109" i="67"/>
  <c r="H109" i="67"/>
  <c r="F109" i="67"/>
  <c r="P108" i="67"/>
  <c r="N108" i="67"/>
  <c r="L108" i="67"/>
  <c r="L111" i="67" s="1"/>
  <c r="J108" i="67"/>
  <c r="J111" i="67" s="1"/>
  <c r="H108" i="67"/>
  <c r="H111" i="67" s="1"/>
  <c r="F108" i="67"/>
  <c r="P107" i="67"/>
  <c r="P106" i="67"/>
  <c r="J106" i="67"/>
  <c r="D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H100" i="67"/>
  <c r="F100" i="67"/>
  <c r="P99" i="67"/>
  <c r="N99" i="67"/>
  <c r="N106" i="67" s="1"/>
  <c r="L99" i="67"/>
  <c r="L106" i="67" s="1"/>
  <c r="J99" i="67"/>
  <c r="H99" i="67"/>
  <c r="H106" i="67" s="1"/>
  <c r="F99" i="67"/>
  <c r="F106" i="67" s="1"/>
  <c r="P98" i="67"/>
  <c r="P97" i="67"/>
  <c r="N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H91" i="67"/>
  <c r="F91" i="67"/>
  <c r="F97" i="67" s="1"/>
  <c r="P90" i="67"/>
  <c r="N90" i="67"/>
  <c r="L90" i="67"/>
  <c r="L97" i="67" s="1"/>
  <c r="J90" i="67"/>
  <c r="J97" i="67" s="1"/>
  <c r="H90" i="67"/>
  <c r="H97" i="67" s="1"/>
  <c r="F90" i="67"/>
  <c r="P89" i="67"/>
  <c r="P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J88" i="67" s="1"/>
  <c r="H82" i="67"/>
  <c r="F82" i="67"/>
  <c r="P81" i="67"/>
  <c r="N81" i="67"/>
  <c r="N88" i="67" s="1"/>
  <c r="L81" i="67"/>
  <c r="J81" i="67"/>
  <c r="H81" i="67"/>
  <c r="F81" i="67"/>
  <c r="F88" i="67" s="1"/>
  <c r="P80" i="67"/>
  <c r="N80" i="67"/>
  <c r="L80" i="67"/>
  <c r="L88" i="67" s="1"/>
  <c r="J80" i="67"/>
  <c r="H80" i="67"/>
  <c r="H88" i="67" s="1"/>
  <c r="F80" i="67"/>
  <c r="P79" i="67"/>
  <c r="P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N78" i="67" s="1"/>
  <c r="L73" i="67"/>
  <c r="J73" i="67"/>
  <c r="H73" i="67"/>
  <c r="F73" i="67"/>
  <c r="P72" i="67"/>
  <c r="N72" i="67"/>
  <c r="L72" i="67"/>
  <c r="J72" i="67"/>
  <c r="J78" i="67" s="1"/>
  <c r="H72" i="67"/>
  <c r="F72" i="67"/>
  <c r="P71" i="67"/>
  <c r="N71" i="67"/>
  <c r="L71" i="67"/>
  <c r="J71" i="67"/>
  <c r="H71" i="67"/>
  <c r="F71" i="67"/>
  <c r="F78" i="67" s="1"/>
  <c r="P70" i="67"/>
  <c r="N70" i="67"/>
  <c r="L70" i="67"/>
  <c r="L78" i="67" s="1"/>
  <c r="J70" i="67"/>
  <c r="H70" i="67"/>
  <c r="H78" i="67" s="1"/>
  <c r="F70" i="67"/>
  <c r="P69" i="67"/>
  <c r="P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N68" i="67" s="1"/>
  <c r="L63" i="67"/>
  <c r="J63" i="67"/>
  <c r="H63" i="67"/>
  <c r="F63" i="67"/>
  <c r="P62" i="67"/>
  <c r="N62" i="67"/>
  <c r="L62" i="67"/>
  <c r="J62" i="67"/>
  <c r="J68" i="67" s="1"/>
  <c r="H62" i="67"/>
  <c r="F62" i="67"/>
  <c r="P61" i="67"/>
  <c r="N61" i="67"/>
  <c r="L61" i="67"/>
  <c r="J61" i="67"/>
  <c r="H61" i="67"/>
  <c r="F61" i="67"/>
  <c r="F68" i="67" s="1"/>
  <c r="P60" i="67"/>
  <c r="N60" i="67"/>
  <c r="L60" i="67"/>
  <c r="L68" i="67" s="1"/>
  <c r="J60" i="67"/>
  <c r="H60" i="67"/>
  <c r="H68" i="67" s="1"/>
  <c r="F60" i="67"/>
  <c r="P59" i="67"/>
  <c r="P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N58" i="67" s="1"/>
  <c r="L53" i="67"/>
  <c r="J53" i="67"/>
  <c r="H53" i="67"/>
  <c r="F53" i="67"/>
  <c r="P52" i="67"/>
  <c r="N52" i="67"/>
  <c r="L52" i="67"/>
  <c r="J52" i="67"/>
  <c r="J58" i="67" s="1"/>
  <c r="H52" i="67"/>
  <c r="F52" i="67"/>
  <c r="P51" i="67"/>
  <c r="N51" i="67"/>
  <c r="L51" i="67"/>
  <c r="J51" i="67"/>
  <c r="H51" i="67"/>
  <c r="F51" i="67"/>
  <c r="F58" i="67" s="1"/>
  <c r="P50" i="67"/>
  <c r="N50" i="67"/>
  <c r="L50" i="67"/>
  <c r="L58" i="67" s="1"/>
  <c r="J50" i="67"/>
  <c r="H50" i="67"/>
  <c r="H58" i="67" s="1"/>
  <c r="F50" i="67"/>
  <c r="P49" i="67"/>
  <c r="P48" i="67"/>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N48" i="67" s="1"/>
  <c r="L43" i="67"/>
  <c r="J43" i="67"/>
  <c r="H43" i="67"/>
  <c r="F43" i="67"/>
  <c r="P42" i="67"/>
  <c r="N42" i="67"/>
  <c r="L42" i="67"/>
  <c r="J42" i="67"/>
  <c r="J48" i="67" s="1"/>
  <c r="H42" i="67"/>
  <c r="F42" i="67"/>
  <c r="P41" i="67"/>
  <c r="N41" i="67"/>
  <c r="L41" i="67"/>
  <c r="J41" i="67"/>
  <c r="H41" i="67"/>
  <c r="F41" i="67"/>
  <c r="F48" i="67" s="1"/>
  <c r="P40" i="67"/>
  <c r="N40" i="67"/>
  <c r="L40" i="67"/>
  <c r="L48" i="67" s="1"/>
  <c r="J40" i="67"/>
  <c r="H40" i="67"/>
  <c r="H48" i="67" s="1"/>
  <c r="F40" i="67"/>
  <c r="P39" i="67"/>
  <c r="P38" i="67"/>
  <c r="P37" i="67"/>
  <c r="D37" i="67"/>
  <c r="D113" i="67" s="1"/>
  <c r="P36" i="67"/>
  <c r="N36" i="67"/>
  <c r="L36" i="67"/>
  <c r="J36" i="67"/>
  <c r="H36" i="67"/>
  <c r="F36" i="67"/>
  <c r="P35" i="67"/>
  <c r="N35" i="67"/>
  <c r="D35" i="67"/>
  <c r="P34" i="67"/>
  <c r="N34" i="67"/>
  <c r="L34" i="67"/>
  <c r="L35" i="67" s="1"/>
  <c r="J34" i="67"/>
  <c r="J35" i="67" s="1"/>
  <c r="H34" i="67"/>
  <c r="F34" i="67"/>
  <c r="P33" i="67"/>
  <c r="N33" i="67"/>
  <c r="L33" i="67"/>
  <c r="J33" i="67"/>
  <c r="H33" i="67"/>
  <c r="F33" i="67"/>
  <c r="F35" i="67" s="1"/>
  <c r="P32" i="67"/>
  <c r="N32" i="67"/>
  <c r="L32" i="67"/>
  <c r="J32" i="67"/>
  <c r="H32" i="67"/>
  <c r="H35" i="67" s="1"/>
  <c r="F32" i="67"/>
  <c r="P31" i="67"/>
  <c r="P30" i="67"/>
  <c r="F30" i="67"/>
  <c r="D30" i="67"/>
  <c r="P29" i="67"/>
  <c r="N29" i="67"/>
  <c r="N30" i="67" s="1"/>
  <c r="L29" i="67"/>
  <c r="J29" i="67"/>
  <c r="H29" i="67"/>
  <c r="F29" i="67"/>
  <c r="P28" i="67"/>
  <c r="N28" i="67"/>
  <c r="L28" i="67"/>
  <c r="L30" i="67" s="1"/>
  <c r="J28" i="67"/>
  <c r="J30" i="67" s="1"/>
  <c r="H28" i="67"/>
  <c r="H30" i="67" s="1"/>
  <c r="F28" i="67"/>
  <c r="P27" i="67"/>
  <c r="P26" i="67"/>
  <c r="N26" i="67"/>
  <c r="J26" i="67"/>
  <c r="D26" i="67"/>
  <c r="P25" i="67"/>
  <c r="N25" i="67"/>
  <c r="L25" i="67"/>
  <c r="J25" i="67"/>
  <c r="H25" i="67"/>
  <c r="H26" i="67" s="1"/>
  <c r="F25" i="67"/>
  <c r="F26" i="67" s="1"/>
  <c r="P24" i="67"/>
  <c r="N24" i="67"/>
  <c r="L24" i="67"/>
  <c r="L26" i="67" s="1"/>
  <c r="J24" i="67"/>
  <c r="H24" i="67"/>
  <c r="F24" i="67"/>
  <c r="P23" i="67"/>
  <c r="P22" i="67"/>
  <c r="F22" i="67"/>
  <c r="D22" i="67"/>
  <c r="P21" i="67"/>
  <c r="N21" i="67"/>
  <c r="N22" i="67" s="1"/>
  <c r="L21" i="67"/>
  <c r="J21" i="67"/>
  <c r="H21" i="67"/>
  <c r="F21" i="67"/>
  <c r="P20" i="67"/>
  <c r="N20" i="67"/>
  <c r="L20" i="67"/>
  <c r="L22" i="67" s="1"/>
  <c r="J20" i="67"/>
  <c r="J22" i="67" s="1"/>
  <c r="H20" i="67"/>
  <c r="H22" i="67" s="1"/>
  <c r="F20" i="67"/>
  <c r="P19" i="67"/>
  <c r="P18" i="67"/>
  <c r="N18" i="67"/>
  <c r="J18" i="67"/>
  <c r="H18" i="67"/>
  <c r="D18" i="67"/>
  <c r="P17" i="67"/>
  <c r="N17" i="67"/>
  <c r="L17" i="67"/>
  <c r="J17" i="67"/>
  <c r="H17" i="67"/>
  <c r="F17" i="67"/>
  <c r="F18" i="67" s="1"/>
  <c r="P16" i="67"/>
  <c r="N16" i="67"/>
  <c r="L16" i="67"/>
  <c r="L18" i="67" s="1"/>
  <c r="J16" i="67"/>
  <c r="H16" i="67"/>
  <c r="F16" i="67"/>
  <c r="P15" i="67"/>
  <c r="P14" i="67"/>
  <c r="F14" i="67"/>
  <c r="D14" i="67"/>
  <c r="P13" i="67"/>
  <c r="N13" i="67"/>
  <c r="N14" i="67" s="1"/>
  <c r="L13" i="67"/>
  <c r="J13" i="67"/>
  <c r="H13" i="67"/>
  <c r="F13" i="67"/>
  <c r="P12" i="67"/>
  <c r="N12" i="67"/>
  <c r="L12" i="67"/>
  <c r="L14" i="67" s="1"/>
  <c r="J12" i="67"/>
  <c r="J14" i="67" s="1"/>
  <c r="H12" i="67"/>
  <c r="H14" i="67" s="1"/>
  <c r="F12" i="67"/>
  <c r="P11" i="67"/>
  <c r="P10" i="67"/>
  <c r="M5" i="67"/>
  <c r="F74" i="71" l="1"/>
  <c r="F39" i="71"/>
  <c r="F93" i="71"/>
  <c r="F54" i="71"/>
  <c r="F22" i="71"/>
  <c r="F54" i="70"/>
  <c r="F22" i="70"/>
  <c r="F39" i="70"/>
  <c r="F74" i="70"/>
  <c r="F93" i="70"/>
  <c r="F39" i="69"/>
  <c r="F54" i="69"/>
  <c r="F22" i="69"/>
  <c r="F93" i="69"/>
  <c r="F54" i="68"/>
  <c r="F22" i="68"/>
  <c r="F39" i="68"/>
  <c r="F93" i="68"/>
  <c r="F74" i="68"/>
  <c r="F112" i="67"/>
  <c r="J112" i="67"/>
  <c r="N112" i="67"/>
  <c r="H37" i="67"/>
  <c r="J37" i="67"/>
  <c r="N37" i="67"/>
  <c r="N113" i="67" s="1"/>
  <c r="N114" i="67" s="1"/>
  <c r="L37" i="67"/>
  <c r="H112" i="67"/>
  <c r="F37" i="67"/>
  <c r="F113" i="67" s="1"/>
  <c r="F114" i="67" s="1"/>
  <c r="L112" i="67"/>
  <c r="F97" i="71" l="1"/>
  <c r="F97" i="70"/>
  <c r="F97" i="69"/>
  <c r="F97" i="68"/>
  <c r="F115" i="67"/>
  <c r="L113" i="67"/>
  <c r="L114" i="67" s="1"/>
  <c r="L115" i="67" s="1"/>
  <c r="J113" i="67"/>
  <c r="J114" i="67" s="1"/>
  <c r="H113" i="67"/>
  <c r="H114" i="67" s="1"/>
  <c r="H115" i="67" l="1"/>
  <c r="J115" i="67"/>
  <c r="N115" i="67"/>
  <c r="B60" i="61" l="1"/>
  <c r="B58"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tc={AC117B14-D48A-4652-985D-76966AC457FD}</author>
    <author>tc={83C69F47-9597-46B7-97C9-9DF06539A67D}</author>
    <author>tc={487F56E8-CDA0-4218-B7B0-972588350D29}</author>
    <author>tc={8081D00A-D0EF-4331-A739-4EE8FBA5C2E0}</author>
    <author>tc={7C5FA603-15DB-4132-88A3-7A7407186149}</author>
  </authors>
  <commentList>
    <comment ref="A26" authorId="0" shapeId="0" xr:uid="{AC117B14-D48A-4652-985D-76966AC457FD}">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83C69F47-9597-46B7-97C9-9DF06539A67D}">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487F56E8-CDA0-4218-B7B0-972588350D29}">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8081D00A-D0EF-4331-A739-4EE8FBA5C2E0}">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7C5FA603-15DB-4132-88A3-7A740718614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tc={0E561823-54E2-412E-A59C-111609423473}</author>
    <author>tc={6EE89E67-3041-4DD9-8A1B-A28C3F329C2F}</author>
    <author>tc={0E739F55-BDE2-4D60-A966-9C2D2423DBF0}</author>
    <author>tc={461F3DCA-6C7E-4281-A0C0-9693966D2887}</author>
    <author>tc={CB3E0E88-FEBA-4EFE-8F78-1FF9799CDCD7}</author>
  </authors>
  <commentList>
    <comment ref="A26" authorId="0" shapeId="0" xr:uid="{0E561823-54E2-412E-A59C-11160942347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6EE89E67-3041-4DD9-8A1B-A28C3F329C2F}">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0E739F55-BDE2-4D60-A966-9C2D2423DBF0}">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461F3DCA-6C7E-4281-A0C0-9693966D2887}">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CB3E0E88-FEBA-4EFE-8F78-1FF9799CDCD7}">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tc={E451C4B9-693F-4602-883C-90BE624F71D2}</author>
    <author>tc={A21743C6-8993-4347-AB15-4EF784661A75}</author>
    <author>tc={7CFCF268-4D73-4485-8E5D-60F4A6844E5F}</author>
    <author>tc={F9BB884B-79B4-4C7E-BC29-F429D38B080E}</author>
    <author>tc={E89D39C4-0A5A-4321-A291-C9B5973D1FB0}</author>
  </authors>
  <commentList>
    <comment ref="A26" authorId="0" shapeId="0" xr:uid="{E451C4B9-693F-4602-883C-90BE624F71D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A21743C6-8993-4347-AB15-4EF784661A75}">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7CFCF268-4D73-4485-8E5D-60F4A6844E5F}">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F9BB884B-79B4-4C7E-BC29-F429D38B080E}">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E89D39C4-0A5A-4321-A291-C9B5973D1FB0}">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tc={D4C50626-7DD0-448B-8D18-49B7F12EA136}</author>
    <author>tc={C0387DAD-FC62-4322-90F5-1AD179562DF9}</author>
    <author>tc={B18E4A49-C5C7-409A-820F-56ECF7702103}</author>
    <author>tc={043836C0-3B19-4559-BF9F-5CA31F08E573}</author>
    <author>tc={E5EDC2E3-B25E-47F1-A4E2-B95ED4CA4C98}</author>
  </authors>
  <commentList>
    <comment ref="A26" authorId="0" shapeId="0" xr:uid="{D4C50626-7DD0-448B-8D18-49B7F12EA136}">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C0387DAD-FC62-4322-90F5-1AD179562DF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B18E4A49-C5C7-409A-820F-56ECF7702103}">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043836C0-3B19-4559-BF9F-5CA31F08E57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E5EDC2E3-B25E-47F1-A4E2-B95ED4CA4C9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<sst xmlns="http://schemas.openxmlformats.org/spreadsheetml/2006/main" count="1234" uniqueCount="528">
  <si>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</si>
  <si>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</si>
  <si>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</si>
  <si>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</si>
  <si>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</si>
  <si>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</si>
  <si>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</si>
  <si>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</si>
  <si>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</si>
  <si>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</si>
  <si>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</si>
  <si>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</si>
  <si>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</si>
  <si>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</si>
  <si>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</si>
  <si>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</si>
  <si>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</si>
  <si>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</si>
  <si>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</si>
  <si>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</si>
  <si>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</si>
  <si>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</si>
  <si>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</si>
  <si>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</si>
  <si>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</si>
  <si>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</si>
  <si>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</si>
  <si>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</si>
  <si>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</si>
  <si>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</si>
  <si>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</si>
  <si>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</si>
  <si>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</si>
  <si>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</si>
  <si>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</si>
  <si>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</si>
  <si>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</si>
  <si>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</si>
  <si>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</si>
  <si>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</si>
  <si>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</si>
  <si>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</si>
  <si>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</si>
  <si>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</si>
  <si>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</si>
  <si>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</si>
  <si>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</si>
  <si>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</si>
  <si>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</si>
  <si>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</si>
  <si>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</si>
  <si>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</si>
  <si>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</si>
  <si>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</si>
  <si>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</si>
  <si>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</si>
  <si>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</si>
  <si>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</si>
  <si>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</si>
  <si>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</si>
  <si>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</si>
  <si>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</si>
  <si>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</si>
  <si>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</si>
  <si>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</si>
  <si>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</si>
  <si>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</si>
  <si>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</si>
  <si>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</si>
  <si>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</si>
  <si>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</si>
  <si>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</si>
  <si>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</si>
  <si>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</si>
  <si>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</si>
  <si>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</si>
  <si>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</si>
  <si>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</si>
  <si>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</si>
  <si>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</si>
  <si>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</si>
  <si>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</si>
  <si>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</si>
  <si>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</si>
  <si>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</si>
  <si>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</si>
  <si>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</si>
  <si>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</si>
  <si>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</si>
  <si>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</si>
  <si>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</si>
  <si>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</si>
  <si>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</si>
  <si>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</si>
  <si>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</si>
  <si>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</si>
  <si>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</si>
  <si>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</si>
  <si>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</si>
  <si>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</si>
  <si>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</si>
  <si>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</si>
  <si>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</si>
  <si>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</si>
  <si>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</si>
  <si>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</si>
  <si>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</si>
  <si>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</si>
  <si>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</si>
  <si>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</si>
  <si>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</si>
  <si>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</si>
  <si>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</si>
  <si>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</si>
  <si>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</si>
  <si>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</si>
  <si>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</si>
  <si>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</si>
  <si>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</si>
  <si>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</si>
  <si>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</si>
  <si>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</si>
  <si>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</si>
  <si>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</si>
  <si>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</si>
  <si>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</si>
  <si>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</si>
  <si>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</si>
  <si>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</si>
  <si>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</si>
  <si>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</si>
  <si>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</si>
  <si>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</si>
  <si>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</si>
  <si>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</si>
  <si>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</si>
  <si>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</si>
  <si>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</si>
  <si>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</si>
  <si>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</si>
  <si>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</si>
  <si>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</si>
  <si>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</si>
  <si>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</si>
  <si>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</si>
  <si>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</si>
  <si>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</si>
  <si>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</si>
  <si>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</si>
  <si>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</si>
  <si>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</si>
  <si>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</si>
  <si>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</si>
  <si>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</si>
  <si>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</si>
  <si>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</si>
  <si>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</si>
  <si>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</si>
  <si>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</si>
  <si>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</si>
  <si>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</si>
  <si>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</si>
  <si>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</si>
  <si>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</si>
  <si>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</si>
  <si>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</si>
  <si>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</si>
  <si>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</si>
  <si>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</si>
  <si>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</si>
  <si>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</si>
  <si>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</si>
  <si>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</si>
  <si>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</si>
  <si>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</si>
  <si>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</si>
  <si>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</si>
  <si>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</si>
  <si>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</si>
  <si>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</si>
  <si>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</si>
  <si>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</si>
  <si>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</si>
  <si>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</si>
  <si>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</si>
  <si>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</si>
  <si>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</si>
  <si>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</si>
  <si>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</si>
  <si>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</si>
  <si>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</si>
  <si>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</si>
  <si>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</si>
  <si>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</si>
  <si>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</si>
  <si>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</si>
  <si>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</si>
  <si>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</si>
  <si>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</si>
  <si>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</si>
  <si>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</si>
  <si>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</si>
  <si>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</si>
  <si>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</si>
  <si>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</si>
  <si>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</si>
  <si>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</si>
  <si>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</si>
  <si>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</si>
  <si>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</si>
  <si>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</si>
  <si>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</si>
  <si>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</si>
  <si>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</si>
  <si>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</si>
  <si>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</si>
  <si>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</si>
  <si>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</si>
  <si>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</si>
  <si>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</si>
  <si>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</si>
  <si>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</si>
  <si>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</si>
  <si>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</si>
  <si>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</si>
  <si>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</si>
  <si>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</si>
  <si>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</si>
  <si>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</si>
  <si>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</si>
  <si>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</si>
  <si>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</si>
  <si>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</si>
  <si>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</si>
  <si>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</si>
  <si>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</si>
  <si>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</si>
  <si>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</si>
  <si>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</si>
  <si>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</si>
  <si>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</si>
  <si>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</si>
  <si>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</si>
  <si>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</si>
  <si>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</si>
  <si>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</si>
  <si>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</si>
  <si>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</si>
  <si>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</si>
  <si>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</si>
  <si>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</si>
  <si>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</si>
  <si>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</si>
  <si>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</si>
  <si>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</si>
  <si>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</si>
  <si>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</si>
  <si>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</si>
  <si>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</si>
  <si>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</si>
  <si>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</si>
  <si>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</si>
  <si>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</si>
  <si>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</si>
  <si>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</si>
  <si>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</si>
  <si>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</si>
  <si>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</si>
  <si>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</si>
  <si>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</si>
  <si>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</si>
  <si>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</si>
  <si>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</si>
  <si>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</si>
  <si>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</si>
  <si>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</si>
  <si>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</si>
  <si>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</si>
  <si>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</si>
  <si>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</si>
  <si>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</si>
  <si>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</si>
  <si>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G-011233-003</t>
  </si>
  <si>
    <t>Consultancy for construction / Консультант по будівництву</t>
  </si>
  <si>
    <t>Grid for the technical assessment of bids below the EU threshold</t>
  </si>
  <si>
    <t>Bidder 1 to 5</t>
  </si>
  <si>
    <t>Org. unit</t>
  </si>
  <si>
    <t>OU 3900</t>
  </si>
  <si>
    <t>Project title</t>
  </si>
  <si>
    <t>Date</t>
  </si>
  <si>
    <t>Officer responsible for the commission</t>
  </si>
  <si>
    <t>Strengthening Communities in War-Affected Regions in Ukraine through Localized Action (EMPOWER)</t>
  </si>
  <si>
    <t>PN</t>
  </si>
  <si>
    <t>Assessor</t>
  </si>
  <si>
    <t>Contract no.</t>
  </si>
  <si>
    <t>Version</t>
  </si>
  <si>
    <t>Individual assessment/overall assessment</t>
  </si>
  <si>
    <t>(automatically increases to 10,
if entries were made on sheet 'Bidder 6-10')</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</si>
  <si>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</si>
  <si>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</si>
  <si>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</si>
  <si>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</si>
  <si>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</si>
  <si>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</si>
  <si>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</si>
  <si>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</si>
  <si>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</si>
  <si>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</si>
  <si>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</si>
  <si>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</si>
  <si>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</si>
  <si>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</si>
  <si>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</si>
  <si>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</si>
  <si>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</si>
  <si>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</si>
  <si>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</si>
  <si>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</si>
  <si>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</si>
  <si>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</si>
  <si>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</si>
  <si>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</si>
  <si>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</si>
  <si>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</si>
  <si>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</si>
  <si>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</si>
  <si>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</si>
  <si>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</si>
  <si>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</si>
  <si>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</si>
  <si>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</si>
  <si>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</si>
  <si>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</si>
  <si>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</si>
  <si>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</si>
  <si>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</si>
  <si>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</si>
  <si>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</si>
  <si>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</si>
  <si>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</si>
  <si>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</si>
  <si>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</si>
  <si>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</si>
  <si>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</si>
  <si>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</si>
  <si>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</si>
  <si>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</si>
  <si>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</si>
  <si>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</si>
  <si>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</si>
  <si>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</si>
  <si>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</si>
  <si>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</si>
  <si>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</si>
  <si>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</si>
  <si>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</si>
  <si>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</si>
  <si>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</si>
  <si>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</si>
  <si>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</si>
  <si>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</si>
  <si>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</si>
  <si>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</si>
  <si>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</si>
  <si>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</si>
  <si>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</si>
  <si>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</si>
  <si>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</si>
  <si>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</si>
  <si>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</si>
  <si>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</si>
  <si>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</si>
  <si>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</si>
  <si>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</si>
  <si>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</si>
  <si>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</si>
  <si>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</si>
  <si>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</si>
  <si>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</si>
  <si>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</si>
  <si>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</si>
  <si>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</si>
  <si>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</si>
  <si>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</si>
  <si>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</si>
  <si>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</si>
  <si>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</si>
  <si>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</si>
  <si>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</si>
  <si>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</si>
  <si>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</si>
  <si>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</si>
  <si>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</si>
  <si>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</si>
  <si>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</si>
  <si>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</si>
  <si>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</si>
  <si>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</si>
  <si>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</si>
  <si>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</si>
  <si>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</si>
  <si>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</si>
  <si>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</si>
  <si>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</si>
  <si>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</si>
  <si>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</si>
  <si>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</si>
  <si>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</si>
  <si>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</si>
  <si>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</si>
  <si>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</si>
  <si>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</si>
  <si>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</si>
  <si>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</si>
  <si>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</si>
  <si>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</si>
  <si>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</si>
  <si>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</si>
  <si>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</si>
  <si>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</si>
  <si>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</si>
  <si>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</si>
  <si>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</si>
  <si>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</si>
  <si>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</si>
  <si>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</si>
  <si>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</si>
  <si>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</si>
  <si>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</si>
  <si>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</si>
  <si>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</si>
  <si>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</si>
  <si>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</si>
  <si>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</si>
  <si>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</si>
  <si>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</si>
  <si>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</si>
  <si>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</si>
  <si>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</si>
  <si>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</si>
  <si>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</si>
  <si>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</si>
  <si>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</si>
  <si>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</si>
  <si>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</si>
  <si>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</si>
  <si>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</si>
  <si>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</si>
  <si>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</si>
  <si>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</si>
  <si>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</si>
  <si>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</si>
  <si>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G-011233-009</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</si>
  <si>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</si>
  <si>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</si>
  <si>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</si>
  <si>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</si>
  <si>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</si>
  <si>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</si>
  <si>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</si>
  <si>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</si>
  <si>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</si>
  <si>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</si>
  <si>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</si>
  <si>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</si>
  <si>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</si>
  <si>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</si>
  <si>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</si>
  <si>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</si>
  <si>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</si>
  <si>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</si>
  <si>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</si>
  <si>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</si>
  <si>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</si>
  <si>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</si>
  <si>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</si>
  <si>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</si>
  <si>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</si>
  <si>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</si>
  <si>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</si>
  <si>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Same price to be provided for both experts. No fixed distribution of days to be applied, total quantity for both experts - 50 days</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</si>
  <si>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</si>
  <si>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</si>
  <si>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</si>
  <si>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</si>
  <si>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</si>
  <si>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</si>
  <si>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</si>
  <si>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</si>
  <si>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</si>
  <si>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</si>
  <si>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</si>
  <si>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</si>
  <si>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</si>
  <si>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</si>
  <si>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</si>
  <si>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</si>
  <si>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</si>
  <si>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</si>
  <si>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</si>
  <si>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</si>
  <si>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</si>
  <si>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</si>
  <si>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</si>
  <si>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</si>
  <si>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</si>
  <si>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</si>
  <si>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</si>
  <si>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</si>
  <si>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</si>
  <si>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</si>
  <si>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</si>
  <si>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</si>
  <si>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</si>
  <si>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</si>
  <si>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</si>
  <si>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</si>
  <si>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7000007241 Lot 1</t>
  </si>
  <si>
    <t>Please DO NOT change</t>
  </si>
  <si>
    <t>='List of key experts I Lot 1'!C12</t>
  </si>
  <si>
    <t>7000007241 Lot 2</t>
  </si>
  <si>
    <t>List of key experts Lot 2</t>
  </si>
  <si>
    <t>7000007241 Lot 3</t>
  </si>
  <si>
    <t>List of key experts Lot 1</t>
  </si>
  <si>
    <t>='List of key experts I Lot 1'!C13</t>
  </si>
  <si>
    <t>List of key experts Lot 3</t>
  </si>
  <si>
    <t>7000007241 Lot 4</t>
  </si>
  <si>
    <t>List of key experts Lot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</si>
</sst>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
    <numFmt numFmtId="166" formatCode="_-* #,##0.00\ [$₴-422]_-;\-* #,##0.00\ [$₴-422]_-;_-* &quot;-&quot;??\ [$₴-422]_-;_-@_-"/>
    <numFmt numFmtId="167" formatCode="#,##0.00_ ;\-#,##0.00\ "/>
  </numFmts>
  <fonts count="68">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sz val="10"/>
      <color theme="1"/>
      <name val="Arial"/>
      <family val="2"/>
    </font>
    <font>
      <b/>
      <sz val="12"/>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b/>
      <sz val="10"/>
      <color theme="1"/>
      <name val="Arial"/>
      <family val="2"/>
    </font>
    <font>
      <b/>
      <sz val="14"/>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b/>
      <sz val="9"/>
      <color rgb="FFFF000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rgb="FF000000"/>
      </left>
      <right style="hair">
        <color indexed="64"/>
      </right>
      <top style="hair">
        <color theme="1"/>
      </top>
      <bottom/>
      <diagonal/>
    </border>
    <border>
      <left style="hair">
        <color rgb="FF000000"/>
      </left>
      <right style="hair">
        <color indexed="64"/>
      </right>
      <top/>
      <bottom style="hair">
        <color theme="1"/>
      </bottom>
      <diagonal/>
    </border>
    <border>
      <left style="medium">
        <color rgb="FF000000"/>
      </left>
      <right style="hair">
        <color theme="1"/>
      </right>
      <top style="hair">
        <color theme="1"/>
      </top>
      <bottom style="hair">
        <color theme="1"/>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xf numFmtId="0" fontId="25" fillId="0" borderId="0" applyNumberFormat="0" applyFill="0" applyBorder="0" applyAlignment="0" applyProtection="0"/>
    <xf numFmtId="9" fontId="50" fillId="0" borderId="0" applyFont="0" applyFill="0" applyBorder="0" applyAlignment="0" applyProtection="0"/>
  </cellStyleXfs>
  <cellXfs count="370">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0" fontId="14" fillId="0" borderId="0" xfId="0" applyFont="1" applyAlignment="1">
      <alignment horizontal="left" vertical="center" wrapText="1"/>
    </xf>
    <xf numFmtId="0" fontId="48" fillId="0" borderId="0" xfId="0" applyFont="1" applyAlignment="1">
      <alignment horizontal="left" vertical="top"/>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1" fillId="2" borderId="9" xfId="0" applyFont="1" applyFill="1" applyBorder="1" applyAlignment="1">
      <alignment horizontal="left" vertical="top"/>
    </xf>
    <xf numFmtId="14" fontId="49" fillId="11" borderId="6" xfId="0" applyNumberFormat="1" applyFont="1" applyFill="1" applyBorder="1" applyAlignment="1">
      <alignment horizontal="left" vertical="top"/>
    </xf>
    <xf numFmtId="0" fontId="16" fillId="2" borderId="11" xfId="0" applyFont="1" applyFill="1" applyBorder="1" applyAlignment="1">
      <alignment horizontal="left" vertical="top" wrapText="1"/>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4" fillId="2" borderId="0" xfId="0" applyFont="1" applyFill="1" applyAlignment="1">
      <alignment vertical="center" wrapText="1"/>
    </xf>
    <xf numFmtId="0" fontId="13" fillId="2" borderId="6"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0" fillId="2" borderId="6" xfId="0" applyFont="1" applyFill="1" applyBorder="1" applyAlignment="1">
      <alignment horizontal="left" vertical="top"/>
    </xf>
    <xf numFmtId="0" fontId="13" fillId="2" borderId="4" xfId="0" applyFont="1" applyFill="1" applyBorder="1" applyAlignment="1">
      <alignment horizontal="left" vertical="top" wrapText="1"/>
    </xf>
    <xf numFmtId="0" fontId="13" fillId="2" borderId="0" xfId="0" applyFont="1" applyFill="1" applyAlignment="1">
      <alignment horizontal="right" vertical="top" wrapText="1"/>
    </xf>
    <xf numFmtId="0" fontId="10" fillId="2" borderId="4" xfId="0" applyFont="1" applyFill="1" applyBorder="1" applyAlignment="1">
      <alignment horizontal="left" vertical="top"/>
    </xf>
    <xf numFmtId="0" fontId="13" fillId="0" borderId="24" xfId="0" applyFont="1" applyBorder="1"/>
    <xf numFmtId="0" fontId="13" fillId="0" borderId="25" xfId="0" applyFont="1" applyBorder="1" applyAlignment="1">
      <alignment horizontal="left" vertical="top" wrapText="1"/>
    </xf>
    <xf numFmtId="0" fontId="13" fillId="0" borderId="26" xfId="0" applyFont="1" applyBorder="1" applyAlignment="1">
      <alignment horizontal="left" vertical="top" wrapText="1"/>
    </xf>
    <xf numFmtId="0" fontId="10" fillId="2" borderId="5" xfId="0" applyFont="1" applyFill="1" applyBorder="1" applyAlignment="1">
      <alignment horizontal="center" vertical="top"/>
    </xf>
    <xf numFmtId="0" fontId="37" fillId="2" borderId="0" xfId="0" applyFont="1" applyFill="1"/>
    <xf numFmtId="0" fontId="13" fillId="0" borderId="9" xfId="0" applyFont="1" applyBorder="1" applyAlignment="1">
      <alignment horizontal="left" vertical="top"/>
    </xf>
    <xf numFmtId="0" fontId="52" fillId="0" borderId="12" xfId="41" applyFont="1" applyBorder="1" applyAlignment="1">
      <alignment vertical="center"/>
    </xf>
    <xf numFmtId="0" fontId="54" fillId="0" borderId="0" xfId="41" applyFont="1" applyAlignment="1">
      <alignment vertical="center"/>
    </xf>
    <xf numFmtId="0" fontId="54" fillId="0" borderId="0" xfId="41" applyFont="1" applyAlignment="1">
      <alignment vertical="center" wrapText="1"/>
    </xf>
    <xf numFmtId="0" fontId="50" fillId="0" borderId="0" xfId="41" applyAlignment="1">
      <alignment vertical="center"/>
    </xf>
    <xf numFmtId="0" fontId="50" fillId="0" borderId="27" xfId="41" applyBorder="1" applyAlignment="1">
      <alignment horizontal="left" vertical="top"/>
    </xf>
    <xf numFmtId="0" fontId="50" fillId="0" borderId="0" xfId="41" applyAlignment="1" applyProtection="1">
      <alignment vertical="center"/>
      <protection hidden="1"/>
    </xf>
    <xf numFmtId="0" fontId="50" fillId="0" borderId="27" xfId="41" applyBorder="1" applyAlignment="1">
      <alignment vertical="center"/>
    </xf>
    <xf numFmtId="0" fontId="50" fillId="0" borderId="0" xfId="41" applyAlignment="1">
      <alignment horizontal="left" vertical="top"/>
    </xf>
    <xf numFmtId="0" fontId="50" fillId="0" borderId="12" xfId="41" applyBorder="1" applyAlignment="1">
      <alignment vertical="center" wrapText="1"/>
    </xf>
    <xf numFmtId="49" fontId="55" fillId="0" borderId="12" xfId="41" applyNumberFormat="1" applyFont="1" applyBorder="1" applyAlignment="1">
      <alignment vertical="center"/>
    </xf>
    <xf numFmtId="0" fontId="56" fillId="0" borderId="0" xfId="42" applyFont="1" applyBorder="1" applyAlignment="1" applyProtection="1">
      <alignment vertical="top" wrapText="1"/>
    </xf>
    <xf numFmtId="0" fontId="56" fillId="0" borderId="0" xfId="42" applyFont="1" applyBorder="1" applyAlignment="1">
      <alignment vertical="top" wrapText="1"/>
    </xf>
    <xf numFmtId="49" fontId="50" fillId="0" borderId="27" xfId="41" applyNumberFormat="1" applyBorder="1" applyAlignment="1">
      <alignment horizontal="center" vertical="center"/>
    </xf>
    <xf numFmtId="0" fontId="50" fillId="0" borderId="27" xfId="41" applyBorder="1" applyAlignment="1">
      <alignment horizontal="center" vertical="center"/>
    </xf>
    <xf numFmtId="0" fontId="50" fillId="0" borderId="27" xfId="41" applyBorder="1" applyAlignment="1">
      <alignment vertical="center" wrapText="1"/>
    </xf>
    <xf numFmtId="0" fontId="50" fillId="0" borderId="0" xfId="41" applyAlignment="1">
      <alignment horizontal="center" vertical="center"/>
    </xf>
    <xf numFmtId="49" fontId="50" fillId="0" borderId="0" xfId="41" applyNumberFormat="1" applyAlignment="1">
      <alignment horizontal="center" vertical="center"/>
    </xf>
    <xf numFmtId="49" fontId="50" fillId="0" borderId="31" xfId="41" quotePrefix="1" applyNumberFormat="1" applyBorder="1" applyAlignment="1">
      <alignment horizontal="center" vertical="center"/>
    </xf>
    <xf numFmtId="49" fontId="50" fillId="0" borderId="32" xfId="41" applyNumberFormat="1" applyBorder="1" applyAlignment="1">
      <alignment horizontal="center" vertical="center"/>
    </xf>
    <xf numFmtId="49" fontId="50" fillId="0" borderId="30" xfId="41" applyNumberFormat="1" applyBorder="1" applyAlignment="1">
      <alignment horizontal="center" vertical="center"/>
    </xf>
    <xf numFmtId="49" fontId="50" fillId="0" borderId="31" xfId="41" applyNumberFormat="1" applyBorder="1" applyAlignment="1">
      <alignment horizontal="center" vertical="center"/>
    </xf>
    <xf numFmtId="49" fontId="50" fillId="0" borderId="12" xfId="41" applyNumberFormat="1" applyBorder="1" applyAlignment="1">
      <alignment horizontal="center" vertical="center"/>
    </xf>
    <xf numFmtId="49" fontId="50" fillId="0" borderId="34" xfId="41" applyNumberFormat="1" applyBorder="1" applyAlignment="1">
      <alignment horizontal="center" vertical="center"/>
    </xf>
    <xf numFmtId="49" fontId="57" fillId="0" borderId="35" xfId="41" applyNumberFormat="1" applyFont="1" applyBorder="1" applyAlignment="1">
      <alignment horizontal="center" vertical="center"/>
    </xf>
    <xf numFmtId="49" fontId="50" fillId="0" borderId="33" xfId="41" applyNumberFormat="1" applyBorder="1" applyAlignment="1">
      <alignment horizontal="center" vertical="center"/>
    </xf>
    <xf numFmtId="49" fontId="58" fillId="14" borderId="36" xfId="41" quotePrefix="1" applyNumberFormat="1" applyFont="1" applyFill="1" applyBorder="1" applyAlignment="1">
      <alignment horizontal="center" vertical="center"/>
    </xf>
    <xf numFmtId="0" fontId="55" fillId="0" borderId="0" xfId="41" applyFont="1" applyAlignment="1">
      <alignment vertical="center"/>
    </xf>
    <xf numFmtId="0" fontId="55" fillId="0" borderId="0" xfId="41" applyFont="1" applyAlignment="1">
      <alignment vertical="center" wrapText="1"/>
    </xf>
    <xf numFmtId="49" fontId="55" fillId="0" borderId="39" xfId="41" quotePrefix="1" applyNumberFormat="1" applyFont="1" applyBorder="1" applyAlignment="1">
      <alignment horizontal="center" vertical="center"/>
    </xf>
    <xf numFmtId="1" fontId="55" fillId="2" borderId="41" xfId="43" applyNumberFormat="1" applyFont="1" applyFill="1" applyBorder="1" applyAlignment="1" applyProtection="1">
      <alignment horizontal="right" vertical="center"/>
    </xf>
    <xf numFmtId="165" fontId="55" fillId="2" borderId="42" xfId="41" applyNumberFormat="1" applyFont="1" applyFill="1" applyBorder="1" applyAlignment="1">
      <alignment horizontal="right" vertical="center"/>
    </xf>
    <xf numFmtId="165" fontId="50" fillId="0" borderId="43" xfId="41" applyNumberFormat="1" applyBorder="1" applyAlignment="1">
      <alignment horizontal="right" vertical="center"/>
    </xf>
    <xf numFmtId="165" fontId="50" fillId="2" borderId="42" xfId="41" applyNumberFormat="1" applyFill="1" applyBorder="1" applyAlignment="1">
      <alignment horizontal="right" vertical="center"/>
    </xf>
    <xf numFmtId="165" fontId="50" fillId="0" borderId="44" xfId="41" applyNumberFormat="1" applyBorder="1" applyAlignment="1">
      <alignment horizontal="right" vertical="center"/>
    </xf>
    <xf numFmtId="49" fontId="50" fillId="0" borderId="45" xfId="41" quotePrefix="1" applyNumberFormat="1" applyBorder="1" applyAlignment="1">
      <alignment horizontal="center" vertical="center"/>
    </xf>
    <xf numFmtId="9" fontId="50" fillId="12" borderId="47" xfId="43" applyFont="1" applyFill="1" applyBorder="1" applyAlignment="1" applyProtection="1">
      <alignment horizontal="right" vertical="center"/>
      <protection locked="0"/>
    </xf>
    <xf numFmtId="165" fontId="50" fillId="13" borderId="48" xfId="41" applyNumberFormat="1" applyFill="1" applyBorder="1" applyAlignment="1" applyProtection="1">
      <alignment horizontal="right" vertical="center"/>
      <protection locked="0"/>
    </xf>
    <xf numFmtId="165" fontId="50" fillId="0" borderId="45" xfId="41" applyNumberFormat="1" applyBorder="1" applyAlignment="1">
      <alignment horizontal="right" vertical="center"/>
    </xf>
    <xf numFmtId="165" fontId="50" fillId="0" borderId="49" xfId="41" applyNumberFormat="1" applyBorder="1" applyAlignment="1">
      <alignment horizontal="right" vertical="center"/>
    </xf>
    <xf numFmtId="0" fontId="50" fillId="0" borderId="0" xfId="41" applyAlignment="1">
      <alignment vertical="center" wrapText="1"/>
    </xf>
    <xf numFmtId="49" fontId="50" fillId="0" borderId="50" xfId="41" quotePrefix="1" applyNumberFormat="1" applyBorder="1" applyAlignment="1">
      <alignment horizontal="center" vertical="center"/>
    </xf>
    <xf numFmtId="9" fontId="50" fillId="12" borderId="53" xfId="43" applyFont="1" applyFill="1" applyBorder="1" applyAlignment="1" applyProtection="1">
      <alignment horizontal="right" vertical="center"/>
      <protection locked="0"/>
    </xf>
    <xf numFmtId="165" fontId="50" fillId="13" borderId="54" xfId="41" applyNumberFormat="1" applyFill="1" applyBorder="1" applyAlignment="1" applyProtection="1">
      <alignment horizontal="right" vertical="center"/>
      <protection locked="0"/>
    </xf>
    <xf numFmtId="165" fontId="50" fillId="0" borderId="50" xfId="41" applyNumberFormat="1" applyBorder="1" applyAlignment="1">
      <alignment horizontal="right" vertical="center"/>
    </xf>
    <xf numFmtId="165" fontId="50" fillId="0" borderId="55" xfId="41" applyNumberFormat="1" applyBorder="1" applyAlignment="1">
      <alignment horizontal="right" vertical="center"/>
    </xf>
    <xf numFmtId="9" fontId="55" fillId="15" borderId="1" xfId="43" applyFont="1" applyFill="1" applyBorder="1" applyAlignment="1" applyProtection="1">
      <alignment horizontal="right" vertical="center"/>
    </xf>
    <xf numFmtId="165" fontId="55" fillId="16" borderId="56" xfId="41" applyNumberFormat="1" applyFont="1" applyFill="1" applyBorder="1" applyAlignment="1">
      <alignment horizontal="right" vertical="center"/>
    </xf>
    <xf numFmtId="165" fontId="55" fillId="0" borderId="36" xfId="41" applyNumberFormat="1" applyFont="1" applyBorder="1" applyAlignment="1">
      <alignment horizontal="right" vertical="center"/>
    </xf>
    <xf numFmtId="165" fontId="55" fillId="0" borderId="38" xfId="41" applyNumberFormat="1" applyFont="1" applyBorder="1" applyAlignment="1">
      <alignment horizontal="right" vertical="center"/>
    </xf>
    <xf numFmtId="165" fontId="50" fillId="0" borderId="39" xfId="41" applyNumberFormat="1" applyBorder="1" applyAlignment="1">
      <alignment horizontal="right" vertical="center"/>
    </xf>
    <xf numFmtId="165" fontId="50" fillId="0" borderId="57" xfId="41" applyNumberFormat="1" applyBorder="1" applyAlignment="1">
      <alignment horizontal="right" vertical="center"/>
    </xf>
    <xf numFmtId="49" fontId="55" fillId="0" borderId="36" xfId="41" quotePrefix="1" applyNumberFormat="1" applyFont="1" applyBorder="1" applyAlignment="1">
      <alignment horizontal="center" vertical="center"/>
    </xf>
    <xf numFmtId="9" fontId="55" fillId="12" borderId="1" xfId="43" applyFont="1" applyFill="1" applyBorder="1" applyAlignment="1" applyProtection="1">
      <alignment horizontal="right" vertical="center"/>
      <protection locked="0"/>
    </xf>
    <xf numFmtId="165" fontId="50" fillId="13" borderId="56" xfId="41" applyNumberFormat="1" applyFill="1" applyBorder="1" applyAlignment="1" applyProtection="1">
      <alignment horizontal="right" vertical="center"/>
      <protection locked="0"/>
    </xf>
    <xf numFmtId="9" fontId="55" fillId="0" borderId="1" xfId="43" applyFont="1" applyBorder="1" applyAlignment="1" applyProtection="1">
      <alignment horizontal="right" vertical="center"/>
    </xf>
    <xf numFmtId="165" fontId="50" fillId="16" borderId="56" xfId="41" applyNumberFormat="1" applyFill="1" applyBorder="1" applyAlignment="1">
      <alignment horizontal="right" vertical="center"/>
    </xf>
    <xf numFmtId="165" fontId="55" fillId="0" borderId="36" xfId="43" applyNumberFormat="1" applyFont="1" applyBorder="1" applyAlignment="1" applyProtection="1">
      <alignment horizontal="right" vertical="center"/>
    </xf>
    <xf numFmtId="165" fontId="55" fillId="0" borderId="38" xfId="43" applyNumberFormat="1" applyFont="1" applyBorder="1" applyAlignment="1" applyProtection="1">
      <alignment horizontal="right" vertical="center"/>
    </xf>
    <xf numFmtId="1" fontId="50" fillId="0" borderId="41" xfId="41" applyNumberFormat="1" applyBorder="1" applyAlignment="1">
      <alignment horizontal="right" vertical="center"/>
    </xf>
    <xf numFmtId="165" fontId="50" fillId="0" borderId="42" xfId="41" applyNumberFormat="1" applyBorder="1" applyAlignment="1">
      <alignment horizontal="right" vertical="center"/>
    </xf>
    <xf numFmtId="49" fontId="50" fillId="0" borderId="45" xfId="41" applyNumberFormat="1" applyBorder="1" applyAlignment="1">
      <alignment horizontal="center" vertical="center"/>
    </xf>
    <xf numFmtId="9" fontId="0" fillId="12" borderId="47" xfId="43" applyFont="1" applyFill="1" applyBorder="1" applyAlignment="1" applyProtection="1">
      <alignment horizontal="right" vertical="center"/>
      <protection locked="0"/>
    </xf>
    <xf numFmtId="9" fontId="58" fillId="0" borderId="1" xfId="43" applyFont="1" applyFill="1" applyBorder="1" applyAlignment="1" applyProtection="1">
      <alignment horizontal="right" vertical="center"/>
    </xf>
    <xf numFmtId="165" fontId="58" fillId="16" borderId="56" xfId="41" applyNumberFormat="1" applyFont="1" applyFill="1" applyBorder="1" applyAlignment="1">
      <alignment horizontal="right" vertical="center"/>
    </xf>
    <xf numFmtId="165" fontId="58" fillId="0" borderId="36" xfId="43" applyNumberFormat="1" applyFont="1" applyFill="1" applyBorder="1" applyAlignment="1" applyProtection="1">
      <alignment horizontal="right" vertical="center"/>
    </xf>
    <xf numFmtId="165" fontId="58" fillId="0" borderId="38" xfId="43" applyNumberFormat="1" applyFont="1" applyFill="1" applyBorder="1" applyAlignment="1" applyProtection="1">
      <alignment horizontal="right" vertical="center"/>
    </xf>
    <xf numFmtId="1" fontId="58" fillId="0" borderId="1" xfId="41" applyNumberFormat="1" applyFont="1" applyBorder="1" applyAlignment="1">
      <alignment horizontal="right" vertical="center"/>
    </xf>
    <xf numFmtId="165" fontId="58" fillId="0" borderId="56" xfId="41" applyNumberFormat="1" applyFont="1" applyBorder="1" applyAlignment="1">
      <alignment horizontal="right" vertical="center"/>
    </xf>
    <xf numFmtId="165" fontId="58" fillId="0" borderId="36" xfId="43" applyNumberFormat="1" applyFont="1" applyBorder="1" applyAlignment="1" applyProtection="1">
      <alignment horizontal="right" vertical="center"/>
    </xf>
    <xf numFmtId="165" fontId="58" fillId="0" borderId="38"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5" fontId="9" fillId="0" borderId="56" xfId="41" applyNumberFormat="1" applyFont="1" applyBorder="1" applyAlignment="1">
      <alignment horizontal="right" vertical="center"/>
    </xf>
    <xf numFmtId="165" fontId="58" fillId="0" borderId="36" xfId="41" applyNumberFormat="1" applyFont="1" applyBorder="1" applyAlignment="1">
      <alignment horizontal="right" vertical="center"/>
    </xf>
    <xf numFmtId="165" fontId="58" fillId="0" borderId="38" xfId="41" applyNumberFormat="1" applyFont="1" applyBorder="1" applyAlignment="1">
      <alignment horizontal="right" vertical="center"/>
    </xf>
    <xf numFmtId="0" fontId="50" fillId="0" borderId="0" xfId="41" applyAlignment="1">
      <alignment horizontal="left" vertical="center" wrapText="1"/>
    </xf>
    <xf numFmtId="0" fontId="50" fillId="0" borderId="0" xfId="41"/>
    <xf numFmtId="0" fontId="60" fillId="0" borderId="59" xfId="40" applyFont="1" applyBorder="1" applyAlignment="1">
      <alignment vertical="top" wrapText="1"/>
    </xf>
    <xf numFmtId="0" fontId="60" fillId="0" borderId="0" xfId="40" applyFont="1" applyAlignment="1">
      <alignment vertical="top" wrapText="1"/>
    </xf>
    <xf numFmtId="0" fontId="13" fillId="0" borderId="60" xfId="40" applyFont="1" applyBorder="1" applyAlignment="1">
      <alignment vertical="center"/>
    </xf>
    <xf numFmtId="166" fontId="45" fillId="0" borderId="0" xfId="40" applyNumberFormat="1" applyFont="1" applyAlignment="1">
      <alignment vertical="center"/>
    </xf>
    <xf numFmtId="0" fontId="46" fillId="0" borderId="60" xfId="40" applyFont="1" applyBorder="1" applyAlignment="1">
      <alignment vertical="center"/>
    </xf>
    <xf numFmtId="49" fontId="46" fillId="10" borderId="0" xfId="40" applyNumberFormat="1" applyFont="1" applyFill="1" applyAlignment="1">
      <alignment vertical="center" shrinkToFit="1"/>
    </xf>
    <xf numFmtId="166" fontId="46" fillId="0" borderId="0" xfId="40" applyNumberFormat="1" applyFont="1" applyAlignment="1">
      <alignment horizontal="left" vertical="center"/>
    </xf>
    <xf numFmtId="0" fontId="45" fillId="0" borderId="60" xfId="40" applyFont="1" applyBorder="1" applyAlignment="1">
      <alignment vertical="center"/>
    </xf>
    <xf numFmtId="0" fontId="45" fillId="0" borderId="0" xfId="40" applyFont="1" applyAlignment="1">
      <alignment horizontal="left" vertical="center"/>
    </xf>
    <xf numFmtId="0" fontId="46" fillId="0" borderId="60" xfId="40" applyFont="1" applyBorder="1" applyAlignment="1">
      <alignment horizontal="left" vertical="center"/>
    </xf>
    <xf numFmtId="0" fontId="47" fillId="0" borderId="60" xfId="40" applyFont="1" applyBorder="1" applyAlignment="1">
      <alignment vertical="center"/>
    </xf>
    <xf numFmtId="167" fontId="47" fillId="0" borderId="0" xfId="40" applyNumberFormat="1" applyFont="1" applyAlignment="1">
      <alignment horizontal="left" vertical="center"/>
    </xf>
    <xf numFmtId="0" fontId="61" fillId="0" borderId="61" xfId="40" applyFont="1" applyBorder="1" applyAlignment="1">
      <alignment vertical="center"/>
    </xf>
    <xf numFmtId="0" fontId="61" fillId="0" borderId="62" xfId="40" applyFont="1" applyBorder="1" applyAlignment="1">
      <alignment vertical="center"/>
    </xf>
    <xf numFmtId="166" fontId="61" fillId="0" borderId="62" xfId="40" applyNumberFormat="1" applyFont="1" applyBorder="1" applyAlignment="1">
      <alignment vertical="center"/>
    </xf>
    <xf numFmtId="0" fontId="61" fillId="0" borderId="0" xfId="40" applyFont="1" applyAlignment="1">
      <alignment vertical="center"/>
    </xf>
    <xf numFmtId="166" fontId="61" fillId="0" borderId="0" xfId="40" applyNumberFormat="1" applyFont="1" applyAlignment="1">
      <alignment vertical="center"/>
    </xf>
    <xf numFmtId="0" fontId="42" fillId="8" borderId="0" xfId="40" applyFont="1" applyFill="1" applyAlignment="1">
      <alignment vertical="center"/>
    </xf>
    <xf numFmtId="166" fontId="42" fillId="8" borderId="0" xfId="40" applyNumberFormat="1" applyFont="1" applyFill="1" applyAlignment="1">
      <alignment vertical="center"/>
    </xf>
    <xf numFmtId="0" fontId="62" fillId="0" borderId="0" xfId="40" applyFont="1" applyAlignment="1">
      <alignment vertical="center"/>
    </xf>
    <xf numFmtId="166" fontId="62" fillId="0" borderId="0" xfId="40" applyNumberFormat="1" applyFont="1" applyAlignment="1">
      <alignment vertical="center"/>
    </xf>
    <xf numFmtId="0" fontId="47" fillId="9" borderId="63" xfId="40" applyFont="1" applyFill="1" applyBorder="1" applyAlignment="1">
      <alignment horizontal="center" vertical="center" wrapText="1"/>
    </xf>
    <xf numFmtId="0" fontId="47" fillId="9" borderId="64" xfId="40" applyFont="1" applyFill="1" applyBorder="1" applyAlignment="1">
      <alignment horizontal="center" vertical="center" wrapText="1"/>
    </xf>
    <xf numFmtId="166" fontId="47" fillId="9" borderId="15" xfId="40" applyNumberFormat="1" applyFont="1" applyFill="1" applyBorder="1" applyAlignment="1">
      <alignment horizontal="center" vertical="center" wrapText="1"/>
    </xf>
    <xf numFmtId="49" fontId="46" fillId="10" borderId="22" xfId="40" applyNumberFormat="1" applyFont="1" applyFill="1" applyBorder="1" applyAlignment="1">
      <alignment vertical="center" wrapText="1"/>
    </xf>
    <xf numFmtId="49" fontId="46" fillId="10" borderId="23" xfId="40" applyNumberFormat="1" applyFont="1" applyFill="1" applyBorder="1" applyAlignment="1">
      <alignment vertical="center" wrapText="1"/>
    </xf>
    <xf numFmtId="0" fontId="46" fillId="10" borderId="16" xfId="40" applyFont="1" applyFill="1" applyBorder="1" applyAlignment="1">
      <alignment vertical="center"/>
    </xf>
    <xf numFmtId="166" fontId="46" fillId="10" borderId="16" xfId="40" applyNumberFormat="1" applyFont="1" applyFill="1" applyBorder="1" applyAlignment="1">
      <alignment vertical="center" shrinkToFit="1"/>
    </xf>
    <xf numFmtId="166" fontId="46" fillId="0" borderId="65" xfId="40" applyNumberFormat="1" applyFont="1" applyBorder="1" applyAlignment="1">
      <alignment vertical="center"/>
    </xf>
    <xf numFmtId="49" fontId="46" fillId="0" borderId="66" xfId="40" applyNumberFormat="1" applyFont="1" applyBorder="1" applyAlignment="1">
      <alignment vertical="center" wrapText="1"/>
    </xf>
    <xf numFmtId="0" fontId="47" fillId="0" borderId="62" xfId="40" applyFont="1" applyBorder="1" applyAlignment="1">
      <alignment vertical="center"/>
    </xf>
    <xf numFmtId="166" fontId="47" fillId="0" borderId="62" xfId="40" applyNumberFormat="1" applyFont="1" applyBorder="1" applyAlignment="1">
      <alignment vertical="center"/>
    </xf>
    <xf numFmtId="0" fontId="63" fillId="0" borderId="0" xfId="40" applyFont="1" applyAlignment="1">
      <alignment vertical="center"/>
    </xf>
    <xf numFmtId="166" fontId="63" fillId="0" borderId="0" xfId="40" applyNumberFormat="1" applyFont="1" applyAlignment="1">
      <alignment vertical="center"/>
    </xf>
    <xf numFmtId="0" fontId="47" fillId="9" borderId="15" xfId="40" applyFont="1" applyFill="1" applyBorder="1" applyAlignment="1">
      <alignment horizontal="left" vertical="center" wrapText="1"/>
    </xf>
    <xf numFmtId="0" fontId="46" fillId="0" borderId="65" xfId="40" applyFont="1" applyBorder="1" applyAlignment="1">
      <alignment horizontal="center" vertical="center"/>
    </xf>
    <xf numFmtId="0" fontId="46" fillId="0" borderId="65" xfId="40" applyFont="1" applyBorder="1" applyAlignment="1">
      <alignment vertical="center" wrapText="1"/>
    </xf>
    <xf numFmtId="49" fontId="46" fillId="0" borderId="16" xfId="40" applyNumberFormat="1" applyFont="1" applyBorder="1" applyAlignment="1">
      <alignment vertical="center" wrapText="1"/>
    </xf>
    <xf numFmtId="49" fontId="46" fillId="0" borderId="23" xfId="40" applyNumberFormat="1" applyFont="1" applyBorder="1" applyAlignment="1">
      <alignment vertical="center" wrapText="1"/>
    </xf>
    <xf numFmtId="0" fontId="46" fillId="0" borderId="65" xfId="40" applyFont="1" applyBorder="1" applyAlignment="1">
      <alignment vertical="center"/>
    </xf>
    <xf numFmtId="49" fontId="46" fillId="10" borderId="69" xfId="40" applyNumberFormat="1" applyFont="1" applyFill="1" applyBorder="1" applyAlignment="1">
      <alignment vertical="center" wrapText="1"/>
    </xf>
    <xf numFmtId="49" fontId="46" fillId="0" borderId="69" xfId="40" applyNumberFormat="1" applyFont="1" applyBorder="1" applyAlignment="1">
      <alignment vertical="center" wrapText="1"/>
    </xf>
    <xf numFmtId="166" fontId="15" fillId="0" borderId="0" xfId="40" applyNumberFormat="1" applyAlignment="1">
      <alignment vertical="center"/>
    </xf>
    <xf numFmtId="0" fontId="65" fillId="0" borderId="0" xfId="40" applyFont="1" applyAlignment="1">
      <alignment horizontal="left" vertical="top" wrapText="1"/>
    </xf>
    <xf numFmtId="0" fontId="47" fillId="0" borderId="0" xfId="40" applyFont="1" applyAlignment="1">
      <alignment horizontal="left" vertical="top" wrapText="1"/>
    </xf>
    <xf numFmtId="166" fontId="47" fillId="0" borderId="0" xfId="40" applyNumberFormat="1" applyFont="1" applyAlignment="1">
      <alignment horizontal="left" vertical="top" wrapText="1"/>
    </xf>
    <xf numFmtId="0" fontId="66" fillId="0" borderId="0" xfId="40" applyFont="1" applyAlignment="1">
      <alignment horizontal="left" vertical="top" wrapText="1"/>
    </xf>
    <xf numFmtId="0" fontId="46" fillId="0" borderId="0" xfId="40" applyFont="1" applyAlignment="1">
      <alignment horizontal="left" vertical="top" wrapText="1"/>
    </xf>
    <xf numFmtId="166" fontId="46" fillId="0" borderId="0" xfId="40" applyNumberFormat="1" applyFont="1" applyAlignment="1">
      <alignment horizontal="left" vertical="top" wrapText="1"/>
    </xf>
    <xf numFmtId="0" fontId="46" fillId="0" borderId="0" xfId="40" applyFont="1" applyAlignment="1">
      <alignment vertical="center" wrapText="1"/>
    </xf>
    <xf numFmtId="166" fontId="46" fillId="0" borderId="0" xfId="40" applyNumberFormat="1" applyFont="1" applyAlignment="1">
      <alignment vertical="center" wrapText="1"/>
    </xf>
    <xf numFmtId="49" fontId="47" fillId="10" borderId="0" xfId="40" applyNumberFormat="1" applyFont="1" applyFill="1" applyAlignment="1">
      <alignment vertical="center" shrinkToFit="1"/>
    </xf>
    <xf numFmtId="49" fontId="67" fillId="10" borderId="16" xfId="40" applyNumberFormat="1" applyFont="1" applyFill="1" applyBorder="1" applyAlignment="1">
      <alignment vertical="center" wrapText="1"/>
    </xf>
    <xf numFmtId="49" fontId="46" fillId="0" borderId="65" xfId="40" applyNumberFormat="1" applyFont="1" applyBorder="1" applyAlignment="1">
      <alignment horizontal="center" vertical="center"/>
    </xf>
    <xf numFmtId="49" fontId="46" fillId="0" borderId="65" xfId="40" applyNumberFormat="1" applyFont="1" applyBorder="1" applyAlignment="1">
      <alignment horizontal="center" vertical="center" wrapText="1"/>
    </xf>
    <xf numFmtId="0" fontId="16" fillId="2" borderId="0" xfId="0" applyFont="1" applyFill="1" applyAlignment="1">
      <alignment horizontal="left"/>
    </xf>
    <xf numFmtId="49" fontId="46" fillId="2" borderId="0" xfId="40" applyNumberFormat="1" applyFont="1" applyFill="1" applyAlignment="1">
      <alignment horizontal="left" vertical="center"/>
    </xf>
    <xf numFmtId="0" fontId="45" fillId="2" borderId="0" xfId="40" applyFont="1" applyFill="1" applyAlignment="1">
      <alignment vertical="center"/>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27" fillId="2" borderId="0" xfId="1" applyFont="1" applyFill="1" applyBorder="1" applyAlignment="1">
      <alignment horizontal="center" vertical="top" wrapText="1"/>
    </xf>
    <xf numFmtId="0" fontId="27" fillId="2" borderId="6" xfId="1" applyFont="1" applyFill="1" applyBorder="1" applyAlignment="1">
      <alignment horizontal="center" vertical="top" wrapText="1"/>
    </xf>
    <xf numFmtId="0" fontId="14" fillId="2" borderId="5" xfId="0" applyFont="1" applyFill="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0" fillId="2" borderId="0" xfId="0" applyFont="1" applyFill="1" applyAlignment="1">
      <alignment horizontal="center"/>
    </xf>
    <xf numFmtId="0" fontId="10" fillId="2" borderId="6" xfId="0" applyFont="1" applyFill="1" applyBorder="1" applyAlignment="1">
      <alignment horizontal="center"/>
    </xf>
    <xf numFmtId="49" fontId="51" fillId="0" borderId="12" xfId="41" applyNumberFormat="1" applyFont="1" applyBorder="1" applyAlignment="1">
      <alignment horizontal="left" vertical="center" wrapText="1"/>
    </xf>
    <xf numFmtId="49" fontId="53" fillId="0" borderId="12" xfId="41" applyNumberFormat="1" applyFont="1" applyBorder="1" applyAlignment="1">
      <alignment horizontal="left" vertical="center" wrapText="1"/>
    </xf>
    <xf numFmtId="0" fontId="53" fillId="0" borderId="12" xfId="41" applyFont="1" applyBorder="1" applyAlignment="1">
      <alignment horizontal="left" vertical="center"/>
    </xf>
    <xf numFmtId="0" fontId="50" fillId="0" borderId="27" xfId="41" applyBorder="1" applyAlignment="1">
      <alignment horizontal="left" vertical="top" wrapText="1"/>
    </xf>
    <xf numFmtId="49" fontId="55" fillId="12" borderId="27" xfId="41" applyNumberFormat="1" applyFont="1" applyFill="1" applyBorder="1" applyAlignment="1" applyProtection="1">
      <alignment horizontal="left" vertical="top"/>
      <protection locked="0"/>
    </xf>
    <xf numFmtId="0" fontId="50" fillId="0" borderId="27" xfId="41" applyBorder="1" applyAlignment="1">
      <alignment horizontal="left" vertical="top"/>
    </xf>
    <xf numFmtId="49" fontId="55" fillId="13" borderId="27" xfId="41" applyNumberFormat="1" applyFont="1" applyFill="1" applyBorder="1" applyAlignment="1" applyProtection="1">
      <alignment horizontal="left" vertical="top" wrapText="1"/>
      <protection locked="0"/>
    </xf>
    <xf numFmtId="0" fontId="50" fillId="0" borderId="0" xfId="41" applyAlignment="1">
      <alignment horizontal="left" vertical="top" wrapText="1"/>
    </xf>
    <xf numFmtId="49" fontId="55" fillId="13" borderId="0" xfId="41" applyNumberFormat="1" applyFont="1" applyFill="1" applyAlignment="1" applyProtection="1">
      <alignment horizontal="left" vertical="top"/>
      <protection locked="0"/>
    </xf>
    <xf numFmtId="49" fontId="55" fillId="12" borderId="0" xfId="41" applyNumberFormat="1" applyFont="1" applyFill="1" applyAlignment="1" applyProtection="1">
      <alignment horizontal="left" vertical="top" wrapText="1"/>
      <protection locked="0"/>
    </xf>
    <xf numFmtId="49" fontId="55" fillId="12" borderId="12" xfId="41" applyNumberFormat="1" applyFont="1" applyFill="1" applyBorder="1" applyAlignment="1" applyProtection="1">
      <alignment horizontal="left" vertical="top" wrapText="1"/>
      <protection locked="0"/>
    </xf>
    <xf numFmtId="49" fontId="55" fillId="12" borderId="0" xfId="41" applyNumberFormat="1" applyFont="1" applyFill="1" applyAlignment="1" applyProtection="1">
      <alignment horizontal="left" vertical="top"/>
      <protection locked="0"/>
    </xf>
    <xf numFmtId="49" fontId="50" fillId="0" borderId="12" xfId="41" applyNumberFormat="1" applyBorder="1" applyAlignment="1">
      <alignment horizontal="left" vertical="top" wrapText="1"/>
    </xf>
    <xf numFmtId="49" fontId="55" fillId="13" borderId="12" xfId="41" applyNumberFormat="1" applyFont="1" applyFill="1" applyBorder="1" applyAlignment="1" applyProtection="1">
      <alignment horizontal="left" vertical="top"/>
      <protection locked="0"/>
    </xf>
    <xf numFmtId="0" fontId="50" fillId="0" borderId="12" xfId="41" applyBorder="1" applyAlignment="1">
      <alignment horizontal="right" vertical="center"/>
    </xf>
    <xf numFmtId="49" fontId="50" fillId="0" borderId="0" xfId="41" quotePrefix="1" applyNumberFormat="1" applyAlignment="1">
      <alignment horizontal="center" vertical="center" wrapText="1"/>
    </xf>
    <xf numFmtId="49" fontId="50" fillId="0" borderId="30" xfId="41" quotePrefix="1" applyNumberFormat="1" applyBorder="1" applyAlignment="1">
      <alignment horizontal="center" vertical="center" wrapText="1"/>
    </xf>
    <xf numFmtId="49" fontId="50" fillId="0" borderId="0" xfId="41" applyNumberFormat="1" applyAlignment="1">
      <alignment horizontal="center" vertical="center" wrapText="1"/>
    </xf>
    <xf numFmtId="49" fontId="50" fillId="0" borderId="30" xfId="41" applyNumberFormat="1" applyBorder="1" applyAlignment="1">
      <alignment horizontal="center" vertical="center" wrapText="1"/>
    </xf>
    <xf numFmtId="0" fontId="50" fillId="0" borderId="12" xfId="41" applyBorder="1" applyAlignment="1">
      <alignment horizontal="center" vertical="center" wrapText="1"/>
    </xf>
    <xf numFmtId="0" fontId="50" fillId="0" borderId="33" xfId="41" applyBorder="1" applyAlignment="1">
      <alignment horizontal="center" vertical="center" wrapText="1"/>
    </xf>
    <xf numFmtId="0" fontId="59" fillId="14" borderId="37" xfId="41" applyFont="1" applyFill="1" applyBorder="1" applyAlignment="1">
      <alignment horizontal="left" vertical="center" wrapText="1"/>
    </xf>
    <xf numFmtId="0" fontId="59" fillId="14" borderId="38" xfId="41" applyFont="1" applyFill="1" applyBorder="1" applyAlignment="1">
      <alignment horizontal="left" vertical="center" wrapText="1"/>
    </xf>
    <xf numFmtId="0" fontId="55" fillId="0" borderId="40" xfId="41" applyFont="1" applyBorder="1" applyAlignment="1">
      <alignment horizontal="left" vertical="center" wrapText="1"/>
    </xf>
    <xf numFmtId="0" fontId="55" fillId="0" borderId="39" xfId="41" applyFont="1" applyBorder="1" applyAlignment="1">
      <alignment horizontal="left" vertical="center" wrapText="1"/>
    </xf>
    <xf numFmtId="0" fontId="50" fillId="2" borderId="46" xfId="41" applyFill="1" applyBorder="1" applyAlignment="1">
      <alignment horizontal="left" vertical="center" wrapText="1"/>
    </xf>
    <xf numFmtId="0" fontId="50" fillId="2" borderId="45" xfId="41" applyFill="1" applyBorder="1" applyAlignment="1">
      <alignment horizontal="left" vertical="center" wrapText="1"/>
    </xf>
    <xf numFmtId="0" fontId="56" fillId="0" borderId="0" xfId="42" applyFont="1" applyBorder="1" applyAlignment="1" applyProtection="1">
      <alignment horizontal="left" vertical="top" wrapText="1"/>
    </xf>
    <xf numFmtId="49" fontId="55" fillId="13" borderId="28" xfId="41" applyNumberFormat="1" applyFont="1" applyFill="1" applyBorder="1" applyAlignment="1" applyProtection="1">
      <alignment horizontal="center" vertical="center" wrapText="1"/>
      <protection locked="0"/>
    </xf>
    <xf numFmtId="49" fontId="55" fillId="13" borderId="29" xfId="41" applyNumberFormat="1" applyFont="1" applyFill="1" applyBorder="1" applyAlignment="1" applyProtection="1">
      <alignment horizontal="center" vertical="center" wrapText="1"/>
      <protection locked="0"/>
    </xf>
    <xf numFmtId="49" fontId="55" fillId="13" borderId="27" xfId="41" applyNumberFormat="1" applyFont="1" applyFill="1" applyBorder="1" applyAlignment="1" applyProtection="1">
      <alignment horizontal="center" vertical="center" wrapText="1"/>
      <protection locked="0"/>
    </xf>
    <xf numFmtId="0" fontId="50" fillId="2" borderId="51" xfId="41" applyFill="1" applyBorder="1" applyAlignment="1">
      <alignment horizontal="left" vertical="center" wrapText="1"/>
    </xf>
    <xf numFmtId="0" fontId="50" fillId="2" borderId="52" xfId="41" applyFill="1" applyBorder="1" applyAlignment="1">
      <alignment horizontal="left" vertical="center" wrapText="1"/>
    </xf>
    <xf numFmtId="0" fontId="55" fillId="0" borderId="38" xfId="41" applyFont="1" applyBorder="1" applyAlignment="1">
      <alignment horizontal="left" vertical="center" wrapText="1"/>
    </xf>
    <xf numFmtId="0" fontId="55" fillId="0" borderId="36" xfId="41" applyFont="1" applyBorder="1" applyAlignment="1">
      <alignment horizontal="left" vertical="center" wrapText="1"/>
    </xf>
    <xf numFmtId="1" fontId="50" fillId="0" borderId="46" xfId="41" applyNumberFormat="1" applyBorder="1" applyAlignment="1">
      <alignment horizontal="left" vertical="center" wrapText="1"/>
    </xf>
    <xf numFmtId="1" fontId="50" fillId="0" borderId="45" xfId="41" applyNumberFormat="1" applyBorder="1" applyAlignment="1">
      <alignment horizontal="left" vertical="center" wrapText="1"/>
    </xf>
    <xf numFmtId="1" fontId="50" fillId="0" borderId="51" xfId="41" applyNumberFormat="1" applyBorder="1" applyAlignment="1">
      <alignment horizontal="left" vertical="center" wrapText="1"/>
    </xf>
    <xf numFmtId="1" fontId="50" fillId="0" borderId="52" xfId="41" applyNumberFormat="1" applyBorder="1" applyAlignment="1">
      <alignment horizontal="left" vertical="center" wrapText="1"/>
    </xf>
    <xf numFmtId="1" fontId="55" fillId="0" borderId="37" xfId="41" applyNumberFormat="1" applyFont="1" applyBorder="1" applyAlignment="1">
      <alignment horizontal="left" vertical="center" wrapText="1"/>
    </xf>
    <xf numFmtId="1" fontId="55" fillId="0" borderId="36" xfId="41" applyNumberFormat="1" applyFont="1" applyBorder="1" applyAlignment="1">
      <alignment horizontal="left" vertical="center" wrapText="1"/>
    </xf>
    <xf numFmtId="49" fontId="50" fillId="0" borderId="46" xfId="41" quotePrefix="1" applyNumberFormat="1" applyBorder="1" applyAlignment="1">
      <alignment horizontal="left" vertical="center" wrapText="1"/>
    </xf>
    <xf numFmtId="49" fontId="50" fillId="0" borderId="45" xfId="41" quotePrefix="1" applyNumberFormat="1" applyBorder="1" applyAlignment="1">
      <alignment horizontal="left" vertical="center" wrapText="1"/>
    </xf>
    <xf numFmtId="49" fontId="50" fillId="0" borderId="46" xfId="41" applyNumberFormat="1" applyBorder="1" applyAlignment="1">
      <alignment horizontal="left" vertical="center" wrapText="1"/>
    </xf>
    <xf numFmtId="49" fontId="50" fillId="0" borderId="45" xfId="41" applyNumberFormat="1" applyBorder="1" applyAlignment="1">
      <alignment horizontal="left" vertical="center" wrapText="1"/>
    </xf>
    <xf numFmtId="49" fontId="50" fillId="0" borderId="51" xfId="41" applyNumberFormat="1" applyBorder="1" applyAlignment="1">
      <alignment horizontal="left" vertical="center" wrapText="1"/>
    </xf>
    <xf numFmtId="49" fontId="50" fillId="0" borderId="52" xfId="41" applyNumberFormat="1" applyBorder="1" applyAlignment="1">
      <alignment horizontal="left" vertical="center" wrapText="1"/>
    </xf>
    <xf numFmtId="49" fontId="55" fillId="0" borderId="38" xfId="41" applyNumberFormat="1" applyFont="1" applyBorder="1" applyAlignment="1">
      <alignment horizontal="left" vertical="center" wrapText="1"/>
    </xf>
    <xf numFmtId="49" fontId="55" fillId="0" borderId="36" xfId="41" applyNumberFormat="1" applyFont="1" applyBorder="1" applyAlignment="1">
      <alignment horizontal="left" vertical="center" wrapText="1"/>
    </xf>
    <xf numFmtId="49" fontId="55" fillId="0" borderId="40" xfId="41" applyNumberFormat="1" applyFont="1" applyBorder="1" applyAlignment="1">
      <alignment horizontal="left" vertical="center" wrapText="1"/>
    </xf>
    <xf numFmtId="49" fontId="55" fillId="0" borderId="39" xfId="41" applyNumberFormat="1" applyFont="1" applyBorder="1" applyAlignment="1">
      <alignment horizontal="left" vertical="center" wrapText="1"/>
    </xf>
    <xf numFmtId="49" fontId="58" fillId="0" borderId="38" xfId="41" applyNumberFormat="1" applyFont="1" applyBorder="1" applyAlignment="1">
      <alignment horizontal="right" vertical="center" wrapText="1"/>
    </xf>
    <xf numFmtId="49" fontId="58" fillId="0" borderId="36" xfId="41" applyNumberFormat="1" applyFont="1" applyBorder="1" applyAlignment="1">
      <alignment horizontal="right" vertical="center" wrapText="1"/>
    </xf>
    <xf numFmtId="49" fontId="50" fillId="0" borderId="0" xfId="41" applyNumberFormat="1" applyAlignment="1">
      <alignment vertical="top"/>
    </xf>
    <xf numFmtId="49" fontId="55" fillId="13" borderId="12" xfId="41" applyNumberFormat="1" applyFont="1" applyFill="1" applyBorder="1" applyAlignment="1" applyProtection="1">
      <alignment horizontal="left" wrapText="1"/>
      <protection locked="0"/>
    </xf>
    <xf numFmtId="0" fontId="50" fillId="0" borderId="27" xfId="41" applyBorder="1" applyAlignment="1">
      <alignment horizontal="left"/>
    </xf>
    <xf numFmtId="0" fontId="50" fillId="0" borderId="46" xfId="41" applyBorder="1" applyAlignment="1">
      <alignment horizontal="left" vertical="center" wrapText="1"/>
    </xf>
    <xf numFmtId="0" fontId="50" fillId="0" borderId="45" xfId="41" applyBorder="1" applyAlignment="1">
      <alignment horizontal="left" vertical="center" wrapText="1"/>
    </xf>
    <xf numFmtId="0" fontId="50" fillId="0" borderId="51" xfId="41" applyBorder="1" applyAlignment="1">
      <alignment horizontal="left" vertical="center" wrapText="1"/>
    </xf>
    <xf numFmtId="0" fontId="50" fillId="0" borderId="52" xfId="41" applyBorder="1" applyAlignment="1">
      <alignment horizontal="left"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8" fillId="0" borderId="0" xfId="0" applyFont="1" applyAlignment="1">
      <alignment horizontal="center" vertical="top" wrapText="1"/>
    </xf>
    <xf numFmtId="0" fontId="48" fillId="0" borderId="21" xfId="0" applyFont="1" applyBorder="1" applyAlignment="1">
      <alignment horizontal="center" vertical="top" wrapText="1"/>
    </xf>
    <xf numFmtId="0" fontId="60" fillId="0" borderId="58" xfId="40" applyFont="1" applyBorder="1" applyAlignment="1">
      <alignment vertical="top" wrapText="1"/>
    </xf>
    <xf numFmtId="0" fontId="43" fillId="0" borderId="59" xfId="40" applyFont="1" applyBorder="1" applyAlignment="1">
      <alignment vertical="center"/>
    </xf>
    <xf numFmtId="14" fontId="46" fillId="10" borderId="0" xfId="40" applyNumberFormat="1" applyFont="1" applyFill="1" applyAlignment="1">
      <alignment horizontal="left" vertical="center"/>
    </xf>
    <xf numFmtId="0" fontId="43" fillId="0" borderId="0" xfId="40" applyFont="1" applyAlignment="1">
      <alignment vertical="center"/>
    </xf>
    <xf numFmtId="49" fontId="46" fillId="10" borderId="0" xfId="40" applyNumberFormat="1" applyFont="1" applyFill="1" applyAlignment="1">
      <alignment vertical="center"/>
    </xf>
    <xf numFmtId="49" fontId="46" fillId="10" borderId="0" xfId="40" applyNumberFormat="1" applyFont="1" applyFill="1" applyAlignment="1">
      <alignment vertical="center" wrapText="1"/>
    </xf>
    <xf numFmtId="49" fontId="67" fillId="10" borderId="67" xfId="40" applyNumberFormat="1" applyFont="1" applyFill="1" applyBorder="1" applyAlignment="1">
      <alignment horizontal="center" vertical="center" wrapText="1"/>
    </xf>
    <xf numFmtId="49" fontId="67" fillId="10" borderId="68" xfId="40" applyNumberFormat="1" applyFont="1" applyFill="1" applyBorder="1" applyAlignment="1">
      <alignment horizontal="center" vertical="center" wrapText="1"/>
    </xf>
    <xf numFmtId="0" fontId="42" fillId="8" borderId="0" xfId="40" applyFont="1" applyFill="1" applyAlignment="1">
      <alignment vertical="center" wrapText="1"/>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77F8C37B-16FE-4598-B44F-48BE3A1BE561}"/>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BDF55C33-5E3B-4831-8900-12DA722BE5D2}"/>
    <cellStyle name="Percent 2" xfId="43" xr:uid="{9EEBE0F3-2118-45C0-8542-C0BA848E27E2}"/>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eetMetadata" Target="metadata.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wmf"/></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_rels/drawing4.xml.rels><?xml version="1.0" encoding="UTF-8" standalone="yes"?>
<Relationships xmlns="http://schemas.openxmlformats.org/package/2006/relationships"><Relationship Id="rId1" Type="http://schemas.openxmlformats.org/officeDocument/2006/relationships/image" Target="../media/image3.gif"/></Relationships>
</file>

<file path=xl/drawings/_rels/drawing5.xml.rels><?xml version="1.0" encoding="UTF-8" standalone="yes"?>
<Relationships xmlns="http://schemas.openxmlformats.org/package/2006/relationships"><Relationship Id="rId1" Type="http://schemas.openxmlformats.org/officeDocument/2006/relationships/image" Target="../media/image3.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68D61ABE-C013-42A1-9B49-F2BFE07FF8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95561F08-E226-4336-BE37-7C5FC9C9C6C3}"/>
            </a:ext>
          </a:extLst>
        </xdr:cNvPr>
        <xdr:cNvSpPr txBox="1"/>
      </xdr:nvSpPr>
      <xdr:spPr>
        <a:xfrm>
          <a:off x="115347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C626D3FC-151A-43D3-8F01-CEDC9B56C255}"/>
            </a:ext>
          </a:extLst>
        </xdr:cNvPr>
        <xdr:cNvSpPr txBox="1"/>
      </xdr:nvSpPr>
      <xdr:spPr>
        <a:xfrm>
          <a:off x="115252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A133345-5B5C-4BDE-82E8-A4738E94B949}"/>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723D5F99-9D98-4C5F-A6D8-358DB33789C2}"/>
            </a:ext>
          </a:extLst>
        </xdr:cNvPr>
        <xdr:cNvSpPr txBox="1"/>
      </xdr:nvSpPr>
      <xdr:spPr>
        <a:xfrm>
          <a:off x="113188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18A93BB7-5420-470B-8DA2-BD767F5A030C}"/>
            </a:ext>
          </a:extLst>
        </xdr:cNvPr>
        <xdr:cNvSpPr txBox="1"/>
      </xdr:nvSpPr>
      <xdr:spPr>
        <a:xfrm>
          <a:off x="113093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A9A248C2-52B9-47D0-9E28-0FCFAD122E36}"/>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B64B90AB-7469-42DB-97A4-3DA72F820200}"/>
            </a:ext>
          </a:extLst>
        </xdr:cNvPr>
        <xdr:cNvSpPr txBox="1"/>
      </xdr:nvSpPr>
      <xdr:spPr>
        <a:xfrm>
          <a:off x="113188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1B76D46D-02C2-4C23-A858-D8A7A259FA58}"/>
            </a:ext>
          </a:extLst>
        </xdr:cNvPr>
        <xdr:cNvSpPr txBox="1"/>
      </xdr:nvSpPr>
      <xdr:spPr>
        <a:xfrm>
          <a:off x="113093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C6C2175-7463-4833-A14F-F7CFF530F605}"/>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0A170D3F-D8AE-489F-BFB6-2A12314E8617}"/>
            </a:ext>
          </a:extLst>
        </xdr:cNvPr>
        <xdr:cNvSpPr txBox="1"/>
      </xdr:nvSpPr>
      <xdr:spPr>
        <a:xfrm>
          <a:off x="111537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C9C73557-C1F2-49FA-9C7B-55BAFD61373D}"/>
            </a:ext>
          </a:extLst>
        </xdr:cNvPr>
        <xdr:cNvSpPr txBox="1"/>
      </xdr:nvSpPr>
      <xdr:spPr>
        <a:xfrm>
          <a:off x="111442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33A491E2-2E47-4264-B353-591CB7568438}"/>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1233/10008437%20Consultancy%20for%20construction/2%20Tender/local-price-schedule-for-services-Include%20upd%20(1).xlsx" TargetMode="External"/><Relationship Id="rId2" Type="http://schemas.microsoft.com/office/2019/04/relationships/externalLinkLongPath" Target="local-price-schedule-for-services-Include%20upd%20(1).xlsx?E2C011E6" TargetMode="External"/><Relationship Id="rId1" Type="http://schemas.openxmlformats.org/officeDocument/2006/relationships/externalLinkPath" Target="file:///\\E2C011E6\local-price-schedule-for-services-Include%20upd%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rice schedule | Services Lot 1"/>
      <sheetName val="Price schedule | Services Lot 2"/>
      <sheetName val="Price schedule | Services Lot 3"/>
      <sheetName val="Price schedule | Services Lot 4"/>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A1A47385-F97F-4EBB-9C26-BD27BDBEEC15}"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A1A47385-F97F-4EBB-9C26-BD27BDBEEC15}" id="{AC117B14-D48A-4652-985D-76966AC457FD}">
    <text>Here, you can choose from the list of key experts or enter a position manually (such as expert x). The name is then filled in automatically.</text>
  </threadedComment>
  <threadedComment ref="B26" dT="2026-02-10T13:15:49.00" personId="{A1A47385-F97F-4EBB-9C26-BD27BDBEEC15}" id="{83C69F47-9597-46B7-97C9-9DF06539A67D}">
    <text>Is generated based on what is entered in the 'List of key experts'.
If the position is not available there, 'N.N.' appears here.</text>
  </threadedComment>
  <threadedComment ref="E26" dT="2026-02-10T13:15:49.00" personId="{A1A47385-F97F-4EBB-9C26-BD27BDBEEC15}" id="{487F56E8-CDA0-4218-B7B0-972588350D29}">
    <text>Fee per expert day.</text>
  </threadedComment>
  <threadedComment ref="A41" dT="2026-02-10T13:15:49.00" personId="{A1A47385-F97F-4EBB-9C26-BD27BDBEEC15}" id="{8081D00A-D0EF-4331-A739-4EE8FBA5C2E0}">
    <text>Here, you can choose from the list of key experts. The name is then automatically assumed from the list. 
If a position is entered manually, 'N.N' appears as the name.</text>
  </threadedComment>
  <threadedComment ref="B41" dT="2026-02-10T13:15:49.00" personId="{A1A47385-F97F-4EBB-9C26-BD27BDBEEC15}" id="{7C5FA603-15DB-4132-88A3-7A7407186149}">
    <text>Is generated based on what is entered in the 'List of key experts'.</text>
  </threadedComment>
</ThreadedComments>
</file>

<file path=xl/threadedComments/threadedComment2.xml><?xml version="1.0" encoding="utf-8"?>
<ThreadedComments xmlns="http://schemas.microsoft.com/office/spreadsheetml/2018/threadedcomments" xmlns:x="http://schemas.openxmlformats.org/spreadsheetml/2006/main">
  <threadedComment ref="A26" dT="2026-02-10T13:15:49.00" personId="{A1A47385-F97F-4EBB-9C26-BD27BDBEEC15}" id="{0E561823-54E2-412E-A59C-111609423473}">
    <text>Here, you can choose from the list of key experts or enter a position manually (such as expert x). The name is then filled in automatically.</text>
  </threadedComment>
  <threadedComment ref="B26" dT="2026-02-10T13:15:49.00" personId="{A1A47385-F97F-4EBB-9C26-BD27BDBEEC15}" id="{6EE89E67-3041-4DD9-8A1B-A28C3F329C2F}">
    <text>Is generated based on what is entered in the 'List of key experts'.
If the position is not available there, 'N.N.' appears here.</text>
  </threadedComment>
  <threadedComment ref="E26" dT="2026-02-10T13:15:49.00" personId="{A1A47385-F97F-4EBB-9C26-BD27BDBEEC15}" id="{0E739F55-BDE2-4D60-A966-9C2D2423DBF0}">
    <text>Fee per expert day.</text>
  </threadedComment>
  <threadedComment ref="A41" dT="2026-02-10T13:15:49.00" personId="{A1A47385-F97F-4EBB-9C26-BD27BDBEEC15}" id="{461F3DCA-6C7E-4281-A0C0-9693966D2887}">
    <text>Here, you can choose from the list of key experts. The name is then automatically assumed from the list. 
If a position is entered manually, 'N.N' appears as the name.</text>
  </threadedComment>
  <threadedComment ref="B41" dT="2026-02-10T13:15:49.00" personId="{A1A47385-F97F-4EBB-9C26-BD27BDBEEC15}" id="{CB3E0E88-FEBA-4EFE-8F78-1FF9799CDCD7}">
    <text>Is generated based on what is entered in the 'List of key experts'.</text>
  </threadedComment>
</ThreadedComments>
</file>

<file path=xl/threadedComments/threadedComment3.xml><?xml version="1.0" encoding="utf-8"?>
<ThreadedComments xmlns="http://schemas.microsoft.com/office/spreadsheetml/2018/threadedcomments" xmlns:x="http://schemas.openxmlformats.org/spreadsheetml/2006/main">
  <threadedComment ref="A26" dT="2026-02-10T13:15:49.00" personId="{A1A47385-F97F-4EBB-9C26-BD27BDBEEC15}" id="{E451C4B9-693F-4602-883C-90BE624F71D2}">
    <text>Here, you can choose from the list of key experts or enter a position manually (such as expert x). The name is then filled in automatically.</text>
  </threadedComment>
  <threadedComment ref="B26" dT="2026-02-10T13:15:49.00" personId="{A1A47385-F97F-4EBB-9C26-BD27BDBEEC15}" id="{A21743C6-8993-4347-AB15-4EF784661A75}">
    <text>Is generated based on what is entered in the 'List of key experts'.
If the position is not available there, 'N.N.' appears here.</text>
  </threadedComment>
  <threadedComment ref="E26" dT="2026-02-10T13:15:49.00" personId="{A1A47385-F97F-4EBB-9C26-BD27BDBEEC15}" id="{7CFCF268-4D73-4485-8E5D-60F4A6844E5F}">
    <text>Fee per expert day.</text>
  </threadedComment>
  <threadedComment ref="A41" dT="2026-02-10T13:15:49.00" personId="{A1A47385-F97F-4EBB-9C26-BD27BDBEEC15}" id="{F9BB884B-79B4-4C7E-BC29-F429D38B080E}">
    <text>Here, you can choose from the list of key experts. The name is then automatically assumed from the list. 
If a position is entered manually, 'N.N' appears as the name.</text>
  </threadedComment>
  <threadedComment ref="B41" dT="2026-02-10T13:15:49.00" personId="{A1A47385-F97F-4EBB-9C26-BD27BDBEEC15}" id="{E89D39C4-0A5A-4321-A291-C9B5973D1FB0}">
    <text>Is generated based on what is entered in the 'List of key experts'.</text>
  </threadedComment>
</ThreadedComments>
</file>

<file path=xl/threadedComments/threadedComment4.xml><?xml version="1.0" encoding="utf-8"?>
<ThreadedComments xmlns="http://schemas.microsoft.com/office/spreadsheetml/2018/threadedcomments" xmlns:x="http://schemas.openxmlformats.org/spreadsheetml/2006/main">
  <threadedComment ref="A26" dT="2026-02-10T13:15:49.00" personId="{A1A47385-F97F-4EBB-9C26-BD27BDBEEC15}" id="{D4C50626-7DD0-448B-8D18-49B7F12EA136}">
    <text>Here, you can choose from the list of key experts or enter a position manually (such as expert x). The name is then filled in automatically.</text>
  </threadedComment>
  <threadedComment ref="B26" dT="2026-02-10T13:15:49.00" personId="{A1A47385-F97F-4EBB-9C26-BD27BDBEEC15}" id="{C0387DAD-FC62-4322-90F5-1AD179562DF9}">
    <text>Is generated based on what is entered in the 'List of key experts'.
If the position is not available there, 'N.N.' appears here.</text>
  </threadedComment>
  <threadedComment ref="E26" dT="2026-02-10T13:15:49.00" personId="{A1A47385-F97F-4EBB-9C26-BD27BDBEEC15}" id="{B18E4A49-C5C7-409A-820F-56ECF7702103}">
    <text>Fee per expert day.</text>
  </threadedComment>
  <threadedComment ref="A41" dT="2026-02-10T13:15:49.00" personId="{A1A47385-F97F-4EBB-9C26-BD27BDBEEC15}" id="{043836C0-3B19-4559-BF9F-5CA31F08E573}">
    <text>Here, you can choose from the list of key experts. The name is then automatically assumed from the list. 
If a position is entered manually, 'N.N' appears as the name.</text>
  </threadedComment>
  <threadedComment ref="B41" dT="2026-02-10T13:15:49.00" personId="{A1A47385-F97F-4EBB-9C26-BD27BDBEEC15}" id="{E5EDC2E3-B25E-47F1-A4E2-B95ED4CA4C98}">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4"/>
  <sheetViews>
    <sheetView tabSelected="1" showWhiteSpace="0" zoomScale="55" zoomScaleNormal="55" zoomScalePageLayoutView="55" workbookViewId="0">
      <selection activeCell="B53" sqref="B53"/>
    </sheetView>
  </sheetViews>
  <sheetFormatPr defaultRowHeight="14.5"/>
  <cols>
    <col min="1" max="1" width="3.54296875" style="4" customWidth="1"/>
    <col min="2" max="3" width="69.453125" style="4" customWidth="1"/>
    <col min="4" max="4" width="40.7265625" style="46" customWidth="1"/>
    <col min="5" max="5" width="20.81640625" style="4" customWidth="1"/>
  </cols>
  <sheetData>
    <row r="1" spans="1:5">
      <c r="A1" s="9"/>
      <c r="B1" s="22" t="s">
        <v>0</v>
      </c>
      <c r="C1" s="10" t="s">
        <v>1</v>
      </c>
    </row>
    <row r="2" spans="1:5" s="3" customFormat="1">
      <c r="A2" s="17"/>
      <c r="B2" s="287">
        <v>7000007241</v>
      </c>
      <c r="C2" s="288"/>
      <c r="D2" s="74"/>
      <c r="E2" s="5"/>
    </row>
    <row r="3" spans="1:5" s="3" customFormat="1" ht="5.5" customHeight="1">
      <c r="A3" s="17"/>
      <c r="B3" s="5"/>
      <c r="C3" s="114"/>
      <c r="D3" s="49"/>
      <c r="E3" s="5"/>
    </row>
    <row r="4" spans="1:5" s="3" customFormat="1">
      <c r="A4" s="17"/>
      <c r="B4" s="115" t="s">
        <v>2</v>
      </c>
      <c r="C4" s="116" t="s">
        <v>3</v>
      </c>
      <c r="D4" s="49"/>
      <c r="E4" s="5"/>
    </row>
    <row r="5" spans="1:5" s="3" customFormat="1">
      <c r="A5" s="17"/>
      <c r="B5" s="287" t="s">
        <v>282</v>
      </c>
      <c r="C5" s="288"/>
      <c r="D5" s="74"/>
      <c r="E5" s="5"/>
    </row>
    <row r="6" spans="1:5" s="3" customFormat="1" ht="5.5" customHeight="1">
      <c r="A6" s="17"/>
      <c r="B6" s="5"/>
      <c r="C6" s="114"/>
      <c r="D6" s="49"/>
      <c r="E6" s="5"/>
    </row>
    <row r="7" spans="1:5" s="3" customFormat="1">
      <c r="A7" s="17"/>
      <c r="B7" s="115" t="s">
        <v>4</v>
      </c>
      <c r="C7" s="116" t="s">
        <v>5</v>
      </c>
      <c r="D7" s="49"/>
      <c r="E7" s="5"/>
    </row>
    <row r="8" spans="1:5" s="3" customFormat="1">
      <c r="A8" s="17"/>
      <c r="B8" s="287">
        <v>10008437</v>
      </c>
      <c r="C8" s="288"/>
      <c r="D8" s="74"/>
      <c r="E8" s="5"/>
    </row>
    <row r="9" spans="1:5" s="3" customFormat="1" ht="5.5" customHeight="1">
      <c r="A9" s="17"/>
      <c r="B9" s="5"/>
      <c r="C9" s="114"/>
      <c r="D9" s="49"/>
      <c r="E9" s="5"/>
    </row>
    <row r="10" spans="1:5" s="3" customFormat="1">
      <c r="A10" s="17"/>
      <c r="B10" s="115" t="s">
        <v>6</v>
      </c>
      <c r="C10" s="116" t="s">
        <v>7</v>
      </c>
      <c r="D10" s="49"/>
      <c r="E10" s="5"/>
    </row>
    <row r="11" spans="1:5" s="3" customFormat="1">
      <c r="A11" s="17"/>
      <c r="B11" s="289" t="s">
        <v>8</v>
      </c>
      <c r="C11" s="290"/>
      <c r="D11" s="49"/>
      <c r="E11" s="5"/>
    </row>
    <row r="12" spans="1:5" s="3" customFormat="1" ht="5.5" customHeight="1">
      <c r="A12" s="17"/>
      <c r="B12" s="11"/>
      <c r="C12" s="12"/>
      <c r="D12" s="49"/>
      <c r="E12" s="5"/>
    </row>
    <row r="13" spans="1:5" s="3" customFormat="1">
      <c r="A13" s="17"/>
      <c r="B13" s="115" t="s">
        <v>9</v>
      </c>
      <c r="C13" s="116" t="s">
        <v>10</v>
      </c>
      <c r="D13" s="49"/>
      <c r="E13" s="5"/>
    </row>
    <row r="14" spans="1:5" s="3" customFormat="1">
      <c r="A14" s="17"/>
      <c r="B14" s="289" t="s">
        <v>11</v>
      </c>
      <c r="C14" s="290"/>
      <c r="D14" s="49"/>
      <c r="E14" s="5"/>
    </row>
    <row r="15" spans="1:5" s="3" customFormat="1">
      <c r="A15" s="17"/>
      <c r="B15" s="115" t="s">
        <v>248</v>
      </c>
      <c r="C15" s="116" t="s">
        <v>249</v>
      </c>
      <c r="D15" s="49"/>
      <c r="E15" s="5"/>
    </row>
    <row r="16" spans="1:5" s="3" customFormat="1" ht="18.5" customHeight="1">
      <c r="A16" s="17"/>
      <c r="B16" s="293" t="s">
        <v>283</v>
      </c>
      <c r="C16" s="294"/>
      <c r="D16" s="49"/>
      <c r="E16" s="5"/>
    </row>
    <row r="17" spans="1:5" s="3" customFormat="1" ht="18.649999999999999" customHeight="1">
      <c r="A17" s="17"/>
      <c r="B17" s="11"/>
      <c r="C17" s="12"/>
      <c r="D17" s="49"/>
      <c r="E17" s="5"/>
    </row>
    <row r="18" spans="1:5" ht="18.649999999999999" customHeight="1">
      <c r="A18" s="9"/>
      <c r="B18" s="291" t="s">
        <v>12</v>
      </c>
      <c r="C18" s="292"/>
    </row>
    <row r="19" spans="1:5" ht="20.149999999999999" customHeight="1">
      <c r="A19" s="9"/>
      <c r="B19" s="6" t="s">
        <v>13</v>
      </c>
      <c r="C19" s="13" t="s">
        <v>14</v>
      </c>
    </row>
    <row r="20" spans="1:5" ht="89.15" customHeight="1">
      <c r="A20" s="9"/>
      <c r="B20" s="14" t="s">
        <v>15</v>
      </c>
      <c r="C20" s="66" t="s">
        <v>16</v>
      </c>
    </row>
    <row r="21" spans="1:5" ht="32.5" customHeight="1" thickBot="1">
      <c r="A21" s="9"/>
      <c r="B21" s="14" t="s">
        <v>17</v>
      </c>
      <c r="C21" s="15" t="s">
        <v>18</v>
      </c>
    </row>
    <row r="22" spans="1:5" ht="30" customHeight="1">
      <c r="A22" s="8"/>
      <c r="B22" s="39" t="s">
        <v>19</v>
      </c>
      <c r="C22" s="32" t="s">
        <v>20</v>
      </c>
      <c r="D22" s="48"/>
    </row>
    <row r="23" spans="1:5" ht="20.5" customHeight="1">
      <c r="A23" s="9"/>
      <c r="B23" s="285" t="s">
        <v>21</v>
      </c>
      <c r="C23" s="286"/>
    </row>
    <row r="24" spans="1:5" ht="16" customHeight="1">
      <c r="A24" s="108"/>
      <c r="B24" s="109" t="s">
        <v>22</v>
      </c>
      <c r="C24" s="110" t="s">
        <v>23</v>
      </c>
    </row>
    <row r="25" spans="1:5" ht="16" customHeight="1">
      <c r="A25" s="108"/>
      <c r="B25" s="111" t="s">
        <v>24</v>
      </c>
      <c r="C25" s="118">
        <v>46146</v>
      </c>
    </row>
    <row r="26" spans="1:5" ht="16" customHeight="1">
      <c r="A26" s="9"/>
      <c r="B26" s="16" t="s">
        <v>25</v>
      </c>
      <c r="C26" s="13" t="s">
        <v>26</v>
      </c>
    </row>
    <row r="27" spans="1:5" ht="16" customHeight="1" thickBot="1">
      <c r="A27" s="19"/>
      <c r="B27" s="40" t="s">
        <v>27</v>
      </c>
      <c r="C27" s="117">
        <f>B2</f>
        <v>7000007241</v>
      </c>
    </row>
    <row r="28" spans="1:5" s="3" customFormat="1" ht="28">
      <c r="A28" s="76"/>
      <c r="B28" s="71" t="s">
        <v>28</v>
      </c>
      <c r="C28" s="72" t="s">
        <v>281</v>
      </c>
      <c r="D28" s="74"/>
      <c r="E28" s="5"/>
    </row>
    <row r="29" spans="1:5" s="3" customFormat="1">
      <c r="A29" s="17"/>
      <c r="B29" s="272" t="s">
        <v>29</v>
      </c>
      <c r="C29" s="273"/>
      <c r="D29" s="49"/>
      <c r="E29" s="5"/>
    </row>
    <row r="30" spans="1:5" s="3" customFormat="1" ht="45.65" customHeight="1" thickBot="1">
      <c r="A30" s="77"/>
      <c r="B30" s="51" t="s">
        <v>30</v>
      </c>
      <c r="C30" s="73" t="s">
        <v>31</v>
      </c>
      <c r="D30" s="49"/>
      <c r="E30" s="5"/>
    </row>
    <row r="31" spans="1:5" ht="72.650000000000006" customHeight="1">
      <c r="A31" s="9"/>
      <c r="B31" s="14" t="s">
        <v>32</v>
      </c>
      <c r="C31" s="15" t="s">
        <v>33</v>
      </c>
    </row>
    <row r="32" spans="1:5" ht="28">
      <c r="A32" s="9"/>
      <c r="B32" s="14" t="s">
        <v>34</v>
      </c>
      <c r="C32" s="15" t="s">
        <v>35</v>
      </c>
      <c r="D32" s="47"/>
    </row>
    <row r="33" spans="1:6" ht="28">
      <c r="A33" s="9"/>
      <c r="B33" s="14" t="s">
        <v>36</v>
      </c>
      <c r="C33" s="15" t="s">
        <v>37</v>
      </c>
    </row>
    <row r="34" spans="1:6" ht="28">
      <c r="A34" s="9"/>
      <c r="B34" s="14" t="s">
        <v>38</v>
      </c>
      <c r="C34" s="15" t="s">
        <v>39</v>
      </c>
    </row>
    <row r="35" spans="1:6" s="3" customFormat="1" ht="5.15" customHeight="1" thickBot="1">
      <c r="A35" s="17"/>
      <c r="B35" s="7"/>
      <c r="C35" s="18"/>
      <c r="D35" s="49"/>
      <c r="E35" s="5"/>
    </row>
    <row r="36" spans="1:6" ht="32.15" customHeight="1">
      <c r="A36" s="27"/>
      <c r="B36" s="34" t="s">
        <v>40</v>
      </c>
      <c r="C36" s="35" t="s">
        <v>41</v>
      </c>
    </row>
    <row r="37" spans="1:6">
      <c r="A37" s="28">
        <v>1</v>
      </c>
      <c r="B37" s="24" t="s">
        <v>42</v>
      </c>
      <c r="C37" s="29" t="s">
        <v>43</v>
      </c>
    </row>
    <row r="38" spans="1:6" ht="59.5" customHeight="1">
      <c r="A38" s="28"/>
      <c r="B38" s="25" t="s">
        <v>242</v>
      </c>
      <c r="C38" s="30" t="s">
        <v>243</v>
      </c>
    </row>
    <row r="39" spans="1:6" ht="56.5" customHeight="1">
      <c r="A39" s="28"/>
      <c r="B39" s="25" t="s">
        <v>245</v>
      </c>
      <c r="C39" s="30" t="s">
        <v>244</v>
      </c>
    </row>
    <row r="40" spans="1:6" ht="235.5" customHeight="1">
      <c r="A40" s="28"/>
      <c r="B40" s="25" t="s">
        <v>247</v>
      </c>
      <c r="C40" s="81" t="s">
        <v>246</v>
      </c>
      <c r="D40" s="78"/>
      <c r="E40" s="79"/>
      <c r="F40" s="74"/>
    </row>
    <row r="41" spans="1:6" ht="42">
      <c r="A41" s="28">
        <v>2</v>
      </c>
      <c r="B41" s="26" t="s">
        <v>44</v>
      </c>
      <c r="C41" s="31" t="s">
        <v>45</v>
      </c>
    </row>
    <row r="42" spans="1:6" s="90" customFormat="1" ht="56" customHeight="1">
      <c r="A42" s="86" t="s">
        <v>46</v>
      </c>
      <c r="B42" s="85" t="s">
        <v>275</v>
      </c>
      <c r="C42" s="87" t="s">
        <v>274</v>
      </c>
      <c r="D42" s="88"/>
      <c r="E42" s="89"/>
    </row>
    <row r="43" spans="1:6" s="3" customFormat="1" ht="84.5" customHeight="1">
      <c r="A43" s="80" t="s">
        <v>47</v>
      </c>
      <c r="B43" s="85" t="s">
        <v>269</v>
      </c>
      <c r="C43" s="119" t="s">
        <v>270</v>
      </c>
      <c r="D43" s="78"/>
      <c r="E43" s="79"/>
    </row>
    <row r="44" spans="1:6" s="3" customFormat="1" ht="60" customHeight="1">
      <c r="A44" s="80" t="s">
        <v>49</v>
      </c>
      <c r="B44" s="85" t="s">
        <v>271</v>
      </c>
      <c r="C44" s="120" t="s">
        <v>276</v>
      </c>
      <c r="D44" s="282"/>
      <c r="E44" s="79"/>
    </row>
    <row r="45" spans="1:6" s="3" customFormat="1">
      <c r="A45" s="80" t="s">
        <v>52</v>
      </c>
      <c r="B45" s="25" t="s">
        <v>50</v>
      </c>
      <c r="C45" s="121" t="s">
        <v>51</v>
      </c>
      <c r="D45" s="282"/>
      <c r="E45" s="5"/>
    </row>
    <row r="46" spans="1:6" s="3" customFormat="1" ht="59" customHeight="1">
      <c r="A46" s="80" t="s">
        <v>54</v>
      </c>
      <c r="B46" s="25" t="s">
        <v>273</v>
      </c>
      <c r="C46" s="81" t="s">
        <v>272</v>
      </c>
      <c r="D46" s="122"/>
      <c r="E46" s="5"/>
    </row>
    <row r="47" spans="1:6" s="3" customFormat="1" ht="61.5" customHeight="1">
      <c r="A47" s="17"/>
      <c r="B47" s="50" t="s">
        <v>55</v>
      </c>
      <c r="C47" s="123" t="s">
        <v>56</v>
      </c>
      <c r="D47" s="49"/>
      <c r="E47" s="5"/>
    </row>
    <row r="48" spans="1:6" s="3" customFormat="1" ht="19" customHeight="1">
      <c r="A48" s="17"/>
      <c r="B48" s="124" t="s">
        <v>57</v>
      </c>
      <c r="C48" s="125" t="s">
        <v>58</v>
      </c>
      <c r="D48" s="126"/>
      <c r="E48" s="5"/>
    </row>
    <row r="49" spans="1:5" s="3" customFormat="1" ht="59.15" customHeight="1">
      <c r="A49" s="17"/>
      <c r="B49" s="50" t="s">
        <v>59</v>
      </c>
      <c r="C49" s="123" t="s">
        <v>60</v>
      </c>
      <c r="D49" s="126"/>
      <c r="E49" s="5"/>
    </row>
    <row r="50" spans="1:5" s="3" customFormat="1" ht="19.5" customHeight="1" thickBot="1">
      <c r="A50" s="17"/>
      <c r="B50" s="82" t="s">
        <v>61</v>
      </c>
      <c r="C50" s="127" t="s">
        <v>62</v>
      </c>
      <c r="D50" s="78"/>
      <c r="E50" s="5"/>
    </row>
    <row r="51" spans="1:5" s="3" customFormat="1" ht="31.5" customHeight="1">
      <c r="A51" s="76"/>
      <c r="B51" s="71" t="s">
        <v>63</v>
      </c>
      <c r="C51" s="128" t="s">
        <v>64</v>
      </c>
      <c r="D51" s="49"/>
      <c r="E51" s="5"/>
    </row>
    <row r="52" spans="1:5" s="3" customFormat="1">
      <c r="A52" s="17"/>
      <c r="B52" s="278">
        <f>C25-5</f>
        <v>46141</v>
      </c>
      <c r="C52" s="279"/>
      <c r="D52" s="74"/>
      <c r="E52" s="5"/>
    </row>
    <row r="53" spans="1:5" s="3" customFormat="1">
      <c r="A53" s="17"/>
      <c r="B53" s="129" t="s">
        <v>65</v>
      </c>
      <c r="C53" s="18" t="s">
        <v>66</v>
      </c>
      <c r="D53" s="49"/>
      <c r="E53" s="5"/>
    </row>
    <row r="54" spans="1:5" s="3" customFormat="1">
      <c r="A54" s="17"/>
      <c r="B54" s="280" t="s">
        <v>29</v>
      </c>
      <c r="C54" s="281"/>
      <c r="D54" s="49"/>
      <c r="E54" s="5"/>
    </row>
    <row r="55" spans="1:5" s="3" customFormat="1" ht="28.5" thickBot="1">
      <c r="A55" s="77"/>
      <c r="B55" s="51" t="s">
        <v>67</v>
      </c>
      <c r="C55" s="107" t="s">
        <v>68</v>
      </c>
      <c r="D55" s="49"/>
      <c r="E55" s="5"/>
    </row>
    <row r="56" spans="1:5" s="3" customFormat="1" ht="16.5" customHeight="1">
      <c r="A56" s="76"/>
      <c r="B56" s="65" t="s">
        <v>69</v>
      </c>
      <c r="C56" s="130" t="s">
        <v>70</v>
      </c>
      <c r="D56" s="49"/>
      <c r="E56" s="5"/>
    </row>
    <row r="57" spans="1:5" s="3" customFormat="1" ht="17.149999999999999" customHeight="1">
      <c r="A57" s="17"/>
      <c r="B57" s="50" t="s">
        <v>71</v>
      </c>
      <c r="C57" s="123" t="s">
        <v>72</v>
      </c>
      <c r="D57" s="49"/>
      <c r="E57" s="5"/>
    </row>
    <row r="58" spans="1:5" s="3" customFormat="1" ht="17.149999999999999" customHeight="1">
      <c r="A58" s="17"/>
      <c r="B58" s="278">
        <f>C25+21</f>
        <v>46167</v>
      </c>
      <c r="C58" s="279"/>
      <c r="D58" s="74"/>
      <c r="E58" s="5"/>
    </row>
    <row r="59" spans="1:5" s="3" customFormat="1" ht="31" customHeight="1">
      <c r="A59" s="17"/>
      <c r="B59" s="7" t="s">
        <v>73</v>
      </c>
      <c r="C59" s="123" t="s">
        <v>74</v>
      </c>
      <c r="D59" s="49"/>
      <c r="E59" s="5"/>
    </row>
    <row r="60" spans="1:5" s="3" customFormat="1" ht="17.149999999999999" customHeight="1">
      <c r="A60" s="17"/>
      <c r="B60" s="278">
        <f>C25+30</f>
        <v>46176</v>
      </c>
      <c r="C60" s="279"/>
      <c r="D60" s="74"/>
      <c r="E60" s="5"/>
    </row>
    <row r="61" spans="1:5" s="3" customFormat="1" ht="17.149999999999999" customHeight="1">
      <c r="A61" s="17"/>
      <c r="B61" s="7" t="s">
        <v>75</v>
      </c>
      <c r="C61" s="18" t="s">
        <v>76</v>
      </c>
      <c r="D61" s="49"/>
      <c r="E61" s="5"/>
    </row>
    <row r="62" spans="1:5" ht="17.149999999999999" customHeight="1" thickBot="1">
      <c r="A62" s="19"/>
      <c r="B62" s="283" t="s">
        <v>77</v>
      </c>
      <c r="C62" s="284"/>
    </row>
    <row r="63" spans="1:5" ht="28.5" thickBot="1">
      <c r="A63" s="131"/>
      <c r="B63" s="132" t="s">
        <v>78</v>
      </c>
      <c r="C63" s="133" t="s">
        <v>79</v>
      </c>
      <c r="D63" s="112"/>
    </row>
    <row r="64" spans="1:5" ht="71.5" customHeight="1">
      <c r="A64" s="9"/>
      <c r="B64" s="14" t="s">
        <v>80</v>
      </c>
      <c r="C64" s="15" t="s">
        <v>81</v>
      </c>
    </row>
    <row r="65" spans="1:5" ht="28">
      <c r="A65" s="9"/>
      <c r="B65" s="14" t="s">
        <v>82</v>
      </c>
      <c r="C65" s="15" t="s">
        <v>83</v>
      </c>
    </row>
    <row r="66" spans="1:5" ht="23.5" customHeight="1">
      <c r="A66" s="9"/>
      <c r="B66" s="274" t="s">
        <v>84</v>
      </c>
      <c r="C66" s="275"/>
    </row>
    <row r="67" spans="1:5" ht="21" customHeight="1">
      <c r="A67" s="9"/>
      <c r="B67" s="6" t="s">
        <v>85</v>
      </c>
      <c r="C67" s="13" t="s">
        <v>86</v>
      </c>
    </row>
    <row r="68" spans="1:5" ht="31" customHeight="1" thickBot="1">
      <c r="A68" s="9"/>
      <c r="B68" s="14" t="s">
        <v>87</v>
      </c>
      <c r="C68" s="15" t="s">
        <v>88</v>
      </c>
    </row>
    <row r="69" spans="1:5">
      <c r="A69" s="8"/>
      <c r="B69" s="37" t="s">
        <v>89</v>
      </c>
      <c r="C69" s="33" t="s">
        <v>90</v>
      </c>
    </row>
    <row r="70" spans="1:5" ht="42">
      <c r="A70" s="36">
        <v>1</v>
      </c>
      <c r="B70" s="14" t="s">
        <v>91</v>
      </c>
      <c r="C70" s="15" t="s">
        <v>92</v>
      </c>
      <c r="D70" s="271"/>
    </row>
    <row r="71" spans="1:5" ht="70.5" customHeight="1">
      <c r="A71" s="36">
        <v>2</v>
      </c>
      <c r="B71" s="14" t="s">
        <v>93</v>
      </c>
      <c r="C71" s="15" t="s">
        <v>94</v>
      </c>
      <c r="D71" s="271"/>
    </row>
    <row r="72" spans="1:5">
      <c r="A72" s="36"/>
      <c r="B72" s="276" t="s">
        <v>95</v>
      </c>
      <c r="C72" s="277"/>
      <c r="D72" s="271"/>
    </row>
    <row r="73" spans="1:5">
      <c r="A73" s="36">
        <v>3</v>
      </c>
      <c r="B73" s="14" t="s">
        <v>96</v>
      </c>
      <c r="C73" s="13" t="s">
        <v>97</v>
      </c>
      <c r="D73" s="271"/>
    </row>
    <row r="74" spans="1:5" ht="28">
      <c r="A74" s="36">
        <v>4</v>
      </c>
      <c r="B74" s="14" t="s">
        <v>98</v>
      </c>
      <c r="C74" s="15" t="s">
        <v>99</v>
      </c>
      <c r="D74" s="271"/>
    </row>
    <row r="75" spans="1:5">
      <c r="A75" s="36">
        <v>5</v>
      </c>
      <c r="B75" s="14" t="s">
        <v>100</v>
      </c>
      <c r="C75" s="13" t="s">
        <v>101</v>
      </c>
      <c r="D75" s="271"/>
    </row>
    <row r="76" spans="1:5">
      <c r="A76" s="36">
        <v>6</v>
      </c>
      <c r="B76" s="14" t="s">
        <v>102</v>
      </c>
      <c r="C76" s="13" t="s">
        <v>103</v>
      </c>
      <c r="D76" s="271"/>
      <c r="E76" s="68"/>
    </row>
    <row r="77" spans="1:5" s="3" customFormat="1">
      <c r="A77" s="134">
        <v>7</v>
      </c>
      <c r="B77" s="50" t="s">
        <v>250</v>
      </c>
      <c r="C77" s="18" t="s">
        <v>268</v>
      </c>
      <c r="D77" s="271"/>
      <c r="E77" s="135"/>
    </row>
    <row r="78" spans="1:5" ht="15" thickBot="1">
      <c r="A78" s="38">
        <v>8</v>
      </c>
      <c r="B78" s="20" t="s">
        <v>104</v>
      </c>
      <c r="C78" s="136" t="s">
        <v>105</v>
      </c>
      <c r="D78" s="271"/>
    </row>
    <row r="79" spans="1:5">
      <c r="B79" s="6"/>
      <c r="C79" s="6"/>
    </row>
    <row r="80" spans="1:5">
      <c r="B80" s="6"/>
      <c r="C80" s="6"/>
      <c r="D80" s="6"/>
    </row>
    <row r="81" spans="2:3">
      <c r="C81" s="6"/>
    </row>
    <row r="82" spans="2:3">
      <c r="B82" s="6"/>
      <c r="C82" s="6"/>
    </row>
    <row r="83" spans="2:3">
      <c r="B83" s="6"/>
      <c r="C83" s="6"/>
    </row>
    <row r="84" spans="2:3">
      <c r="B84" s="6"/>
      <c r="C84" s="6"/>
    </row>
  </sheetData>
  <mergeCells count="18">
    <mergeCell ref="B23:C23"/>
    <mergeCell ref="B2:C2"/>
    <mergeCell ref="B5:C5"/>
    <mergeCell ref="B8:C8"/>
    <mergeCell ref="B11:C11"/>
    <mergeCell ref="B14:C14"/>
    <mergeCell ref="B18:C18"/>
    <mergeCell ref="B16:C16"/>
    <mergeCell ref="D70:D78"/>
    <mergeCell ref="B29:C29"/>
    <mergeCell ref="B66:C66"/>
    <mergeCell ref="B72:C72"/>
    <mergeCell ref="B52:C52"/>
    <mergeCell ref="B54:C54"/>
    <mergeCell ref="B58:C58"/>
    <mergeCell ref="D44:D45"/>
    <mergeCell ref="B60:C60"/>
    <mergeCell ref="B62:C62"/>
  </mergeCells>
  <hyperlinks>
    <hyperlink ref="B23" r:id="rId1" xr:uid="{0A8AB56C-6F2D-45E3-A83E-1913732F0362}"/>
    <hyperlink ref="B54" r:id="rId2" xr:uid="{64392FA2-E53F-411F-A2F4-7DEAF52DA442}"/>
    <hyperlink ref="B66" r:id="rId3" xr:uid="{568ABEA6-38B5-4C02-A494-C12E760C0CEF}"/>
    <hyperlink ref="B72"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4.5"/>
  <cols>
    <col min="1" max="1" width="3.81640625" style="42" customWidth="1"/>
    <col min="2" max="3" width="68.54296875" style="6" customWidth="1"/>
    <col min="4" max="4" width="58.1796875" style="6" customWidth="1"/>
    <col min="5" max="5" width="31.1796875" customWidth="1"/>
    <col min="6" max="6" width="37.54296875" customWidth="1"/>
  </cols>
  <sheetData>
    <row r="1" spans="1:5" ht="45" customHeight="1">
      <c r="A1" s="52"/>
      <c r="B1" s="23" t="s">
        <v>106</v>
      </c>
      <c r="C1" s="53" t="s">
        <v>92</v>
      </c>
      <c r="D1" s="14"/>
      <c r="E1" s="1"/>
    </row>
    <row r="2" spans="1:5" ht="28.5" thickBot="1">
      <c r="A2" s="36"/>
      <c r="B2" s="14" t="s">
        <v>107</v>
      </c>
      <c r="C2" s="15" t="s">
        <v>108</v>
      </c>
      <c r="D2" s="14"/>
      <c r="E2" s="1"/>
    </row>
    <row r="3" spans="1:5">
      <c r="A3" s="52">
        <v>1</v>
      </c>
      <c r="B3" s="23" t="s">
        <v>109</v>
      </c>
      <c r="C3" s="53" t="s">
        <v>110</v>
      </c>
      <c r="D3" s="14"/>
      <c r="E3" s="1"/>
    </row>
    <row r="4" spans="1:5" ht="47.15" customHeight="1">
      <c r="A4" s="36"/>
      <c r="B4" s="14" t="s">
        <v>111</v>
      </c>
      <c r="C4" s="15" t="s">
        <v>112</v>
      </c>
      <c r="D4" s="14"/>
      <c r="E4" s="1"/>
    </row>
    <row r="5" spans="1:5" ht="29.5" customHeight="1">
      <c r="A5" s="36"/>
      <c r="B5" s="14" t="s">
        <v>113</v>
      </c>
      <c r="C5" s="15" t="s">
        <v>114</v>
      </c>
      <c r="D5" s="14"/>
      <c r="E5" s="1"/>
    </row>
    <row r="6" spans="1:5">
      <c r="A6" s="36"/>
      <c r="B6" s="276" t="s">
        <v>21</v>
      </c>
      <c r="C6" s="277"/>
      <c r="D6" s="14"/>
      <c r="E6" s="1"/>
    </row>
    <row r="7" spans="1:5" ht="28">
      <c r="A7" s="36"/>
      <c r="B7" s="54" t="s">
        <v>115</v>
      </c>
      <c r="C7" s="55" t="s">
        <v>116</v>
      </c>
      <c r="D7" s="14"/>
      <c r="E7" s="1"/>
    </row>
    <row r="8" spans="1:5" ht="28">
      <c r="A8" s="36"/>
      <c r="B8" s="14" t="s">
        <v>117</v>
      </c>
      <c r="C8" s="15" t="s">
        <v>118</v>
      </c>
      <c r="D8" s="14"/>
      <c r="E8" s="1"/>
    </row>
    <row r="9" spans="1:5">
      <c r="A9" s="36"/>
      <c r="B9" s="14" t="s">
        <v>119</v>
      </c>
      <c r="C9" s="15" t="s">
        <v>120</v>
      </c>
      <c r="D9" s="14"/>
      <c r="E9" s="1"/>
    </row>
    <row r="10" spans="1:5">
      <c r="A10" s="36"/>
      <c r="B10" s="14" t="s">
        <v>121</v>
      </c>
      <c r="C10" s="15" t="s">
        <v>122</v>
      </c>
      <c r="D10" s="14"/>
      <c r="E10" s="1"/>
    </row>
    <row r="11" spans="1:5" ht="75.650000000000006" customHeight="1">
      <c r="A11" s="36"/>
      <c r="B11" s="50" t="s">
        <v>123</v>
      </c>
      <c r="C11" s="15" t="s">
        <v>124</v>
      </c>
      <c r="D11" s="14"/>
      <c r="E11" s="1"/>
    </row>
    <row r="12" spans="1:5">
      <c r="A12" s="36"/>
      <c r="B12" s="276" t="s">
        <v>125</v>
      </c>
      <c r="C12" s="277"/>
      <c r="D12" s="14"/>
      <c r="E12" s="1"/>
    </row>
    <row r="13" spans="1:5" ht="100" customHeight="1">
      <c r="A13" s="36"/>
      <c r="B13" s="50" t="s">
        <v>126</v>
      </c>
      <c r="C13" s="15" t="s">
        <v>127</v>
      </c>
      <c r="D13" s="14"/>
      <c r="E13" s="1"/>
    </row>
    <row r="14" spans="1:5" ht="42">
      <c r="A14" s="36"/>
      <c r="B14" s="50" t="s">
        <v>128</v>
      </c>
      <c r="C14" s="15" t="s">
        <v>129</v>
      </c>
      <c r="D14" s="14"/>
      <c r="E14" s="1"/>
    </row>
    <row r="15" spans="1:5" ht="29.5" customHeight="1">
      <c r="A15" s="36"/>
      <c r="B15" s="50" t="s">
        <v>130</v>
      </c>
      <c r="C15" s="15" t="s">
        <v>131</v>
      </c>
      <c r="D15" s="14"/>
      <c r="E15" s="1"/>
    </row>
    <row r="16" spans="1:5" ht="59.5" customHeight="1">
      <c r="A16" s="36"/>
      <c r="B16" s="50" t="s">
        <v>132</v>
      </c>
      <c r="C16" s="15" t="s">
        <v>133</v>
      </c>
      <c r="D16" s="14"/>
      <c r="E16" s="1"/>
    </row>
    <row r="17" spans="1:5" ht="147.75" customHeight="1">
      <c r="A17" s="36"/>
      <c r="B17" s="50" t="s">
        <v>134</v>
      </c>
      <c r="C17" s="15" t="s">
        <v>135</v>
      </c>
      <c r="D17" s="14"/>
      <c r="E17" s="1"/>
    </row>
    <row r="18" spans="1:5" ht="62.25" customHeight="1" thickBot="1">
      <c r="A18" s="38"/>
      <c r="B18" s="51" t="s">
        <v>136</v>
      </c>
      <c r="C18" s="21" t="s">
        <v>137</v>
      </c>
      <c r="D18" s="14"/>
      <c r="E18" s="1"/>
    </row>
    <row r="19" spans="1:5" ht="18" customHeight="1">
      <c r="A19" s="52">
        <v>2</v>
      </c>
      <c r="B19" s="65" t="s">
        <v>138</v>
      </c>
      <c r="C19" s="53" t="s">
        <v>139</v>
      </c>
      <c r="D19" s="14"/>
      <c r="E19" s="1"/>
    </row>
    <row r="20" spans="1:5" ht="48" customHeight="1" thickBot="1">
      <c r="A20" s="38"/>
      <c r="B20" s="51" t="s">
        <v>140</v>
      </c>
      <c r="C20" s="21" t="s">
        <v>141</v>
      </c>
      <c r="D20" s="14"/>
      <c r="E20" s="1"/>
    </row>
    <row r="21" spans="1:5">
      <c r="A21" s="52">
        <v>3</v>
      </c>
      <c r="B21" s="23" t="s">
        <v>142</v>
      </c>
      <c r="C21" s="53" t="s">
        <v>143</v>
      </c>
      <c r="D21" s="14"/>
      <c r="E21" s="1"/>
    </row>
    <row r="22" spans="1:5" ht="73.5" customHeight="1">
      <c r="A22" s="36"/>
      <c r="B22" s="14" t="s">
        <v>144</v>
      </c>
      <c r="C22" s="15" t="s">
        <v>145</v>
      </c>
      <c r="D22" s="14"/>
      <c r="E22" s="1"/>
    </row>
    <row r="23" spans="1:5" ht="32.5" customHeight="1" thickBot="1">
      <c r="A23" s="38"/>
      <c r="B23" s="20" t="s">
        <v>146</v>
      </c>
      <c r="C23" s="21" t="s">
        <v>147</v>
      </c>
      <c r="D23" s="14"/>
      <c r="E23" s="1"/>
    </row>
    <row r="24" spans="1:5">
      <c r="A24" s="52">
        <v>4</v>
      </c>
      <c r="B24" s="23" t="s">
        <v>148</v>
      </c>
      <c r="C24" s="53" t="s">
        <v>149</v>
      </c>
      <c r="D24" s="14"/>
      <c r="E24" s="1"/>
    </row>
    <row r="25" spans="1:5" ht="45" customHeight="1">
      <c r="A25" s="36"/>
      <c r="B25" s="14" t="s">
        <v>150</v>
      </c>
      <c r="C25" s="15" t="s">
        <v>151</v>
      </c>
      <c r="D25" s="14"/>
      <c r="E25" s="1"/>
    </row>
    <row r="26" spans="1:5" ht="31.5" customHeight="1">
      <c r="A26" s="36"/>
      <c r="B26" s="14" t="s">
        <v>152</v>
      </c>
      <c r="C26" s="15" t="s">
        <v>153</v>
      </c>
      <c r="D26" s="14"/>
      <c r="E26" s="1"/>
    </row>
    <row r="27" spans="1:5" ht="46.5" customHeight="1">
      <c r="A27" s="36"/>
      <c r="B27" s="14" t="s">
        <v>154</v>
      </c>
      <c r="C27" s="15" t="s">
        <v>155</v>
      </c>
      <c r="D27" s="14"/>
      <c r="E27" s="1"/>
    </row>
    <row r="28" spans="1:5" ht="30" customHeight="1" thickBot="1">
      <c r="A28" s="38"/>
      <c r="B28" s="20" t="s">
        <v>156</v>
      </c>
      <c r="C28" s="21" t="s">
        <v>157</v>
      </c>
      <c r="D28" s="41"/>
      <c r="E28" s="1"/>
    </row>
    <row r="29" spans="1:5">
      <c r="A29" s="52">
        <v>5</v>
      </c>
      <c r="B29" s="23" t="s">
        <v>158</v>
      </c>
      <c r="C29" s="53" t="s">
        <v>159</v>
      </c>
      <c r="D29" s="14"/>
      <c r="E29" s="1"/>
    </row>
    <row r="30" spans="1:5" ht="42.5">
      <c r="A30" s="57" t="s">
        <v>160</v>
      </c>
      <c r="B30" s="14" t="s">
        <v>161</v>
      </c>
      <c r="C30" s="58" t="s">
        <v>162</v>
      </c>
      <c r="D30" s="14"/>
      <c r="E30" s="1"/>
    </row>
    <row r="31" spans="1:5" ht="42">
      <c r="A31" s="57" t="s">
        <v>163</v>
      </c>
      <c r="B31" s="14" t="s">
        <v>164</v>
      </c>
      <c r="C31" s="15" t="s">
        <v>165</v>
      </c>
      <c r="D31" s="14"/>
      <c r="E31" s="1"/>
    </row>
    <row r="32" spans="1:5" ht="358.5" customHeight="1">
      <c r="A32" s="57" t="s">
        <v>166</v>
      </c>
      <c r="B32" s="59" t="s">
        <v>167</v>
      </c>
      <c r="C32" s="15" t="s">
        <v>168</v>
      </c>
      <c r="D32" s="14"/>
      <c r="E32" s="2"/>
    </row>
    <row r="33" spans="1:6" ht="18" customHeight="1" thickBot="1">
      <c r="A33" s="64" t="s">
        <v>169</v>
      </c>
      <c r="B33" s="20" t="s">
        <v>170</v>
      </c>
      <c r="C33" s="21" t="s">
        <v>171</v>
      </c>
      <c r="D33" s="14"/>
      <c r="E33" s="1"/>
    </row>
    <row r="34" spans="1:6" ht="16.5" customHeight="1">
      <c r="A34" s="52">
        <v>6</v>
      </c>
      <c r="B34" s="23" t="s">
        <v>172</v>
      </c>
      <c r="C34" s="53" t="s">
        <v>173</v>
      </c>
      <c r="D34" s="14"/>
      <c r="E34" s="1"/>
    </row>
    <row r="35" spans="1:6" ht="33.65" customHeight="1">
      <c r="A35" s="57" t="s">
        <v>174</v>
      </c>
      <c r="B35" s="14" t="s">
        <v>175</v>
      </c>
      <c r="C35" s="15" t="s">
        <v>176</v>
      </c>
      <c r="D35" s="14"/>
      <c r="E35" s="1"/>
    </row>
    <row r="36" spans="1:6" ht="42">
      <c r="A36" s="57" t="s">
        <v>177</v>
      </c>
      <c r="B36" s="14" t="s">
        <v>178</v>
      </c>
      <c r="C36" s="15" t="s">
        <v>179</v>
      </c>
      <c r="D36" s="14"/>
      <c r="E36" s="1"/>
    </row>
    <row r="37" spans="1:6" ht="57" customHeight="1">
      <c r="A37" s="57" t="s">
        <v>180</v>
      </c>
      <c r="B37" s="14" t="s">
        <v>181</v>
      </c>
      <c r="C37" s="60" t="s">
        <v>182</v>
      </c>
      <c r="D37" s="14"/>
      <c r="E37" s="1"/>
    </row>
    <row r="38" spans="1:6" ht="44.5" customHeight="1" thickBot="1">
      <c r="A38" s="38"/>
      <c r="B38" s="20" t="s">
        <v>183</v>
      </c>
      <c r="C38" s="21" t="s">
        <v>184</v>
      </c>
      <c r="D38" s="14"/>
      <c r="E38" s="1"/>
    </row>
    <row r="39" spans="1:6" ht="17.5" customHeight="1">
      <c r="A39" s="52">
        <v>7</v>
      </c>
      <c r="B39" s="23" t="s">
        <v>185</v>
      </c>
      <c r="C39" s="53" t="s">
        <v>186</v>
      </c>
      <c r="D39" s="14"/>
      <c r="E39" s="1"/>
    </row>
    <row r="40" spans="1:6" ht="30" customHeight="1">
      <c r="A40" s="57" t="s">
        <v>187</v>
      </c>
      <c r="B40" s="14" t="s">
        <v>188</v>
      </c>
      <c r="C40" s="15" t="s">
        <v>189</v>
      </c>
      <c r="D40" s="14"/>
      <c r="E40" s="1"/>
    </row>
    <row r="41" spans="1:6" ht="56">
      <c r="A41" s="57" t="s">
        <v>190</v>
      </c>
      <c r="B41" s="14" t="s">
        <v>191</v>
      </c>
      <c r="C41" s="15" t="s">
        <v>192</v>
      </c>
      <c r="D41" s="14"/>
      <c r="E41" s="1"/>
    </row>
    <row r="42" spans="1:6" ht="45" customHeight="1">
      <c r="A42" s="57" t="s">
        <v>193</v>
      </c>
      <c r="B42" s="14" t="s">
        <v>194</v>
      </c>
      <c r="C42" s="15" t="s">
        <v>195</v>
      </c>
      <c r="D42" s="14"/>
      <c r="E42" s="1"/>
    </row>
    <row r="43" spans="1:6" ht="30" customHeight="1">
      <c r="A43" s="57" t="s">
        <v>196</v>
      </c>
      <c r="B43" s="50" t="s">
        <v>197</v>
      </c>
      <c r="C43" s="15" t="s">
        <v>198</v>
      </c>
      <c r="D43" s="14"/>
      <c r="E43" s="1"/>
    </row>
    <row r="44" spans="1:6" ht="44.15" customHeight="1" thickBot="1">
      <c r="A44" s="38"/>
      <c r="B44" s="20" t="s">
        <v>199</v>
      </c>
      <c r="C44" s="21" t="s">
        <v>200</v>
      </c>
      <c r="D44" s="14"/>
      <c r="E44" s="1"/>
    </row>
    <row r="45" spans="1:6" ht="18" customHeight="1">
      <c r="A45" s="52">
        <v>8</v>
      </c>
      <c r="B45" s="23" t="s">
        <v>201</v>
      </c>
      <c r="C45" s="53" t="s">
        <v>202</v>
      </c>
      <c r="D45" s="14"/>
      <c r="E45" s="1"/>
    </row>
    <row r="46" spans="1:6" ht="45.65" customHeight="1">
      <c r="A46" s="36"/>
      <c r="B46" s="14" t="s">
        <v>203</v>
      </c>
      <c r="C46" s="15" t="s">
        <v>204</v>
      </c>
      <c r="D46" s="14"/>
      <c r="E46" s="1"/>
    </row>
    <row r="47" spans="1:6" ht="154.5" customHeight="1" thickBot="1">
      <c r="A47" s="38"/>
      <c r="B47" s="83" t="s">
        <v>205</v>
      </c>
      <c r="C47" s="84" t="s">
        <v>206</v>
      </c>
      <c r="D47" s="41"/>
      <c r="E47" s="69"/>
      <c r="F47" s="41"/>
    </row>
    <row r="48" spans="1:6">
      <c r="A48" s="102">
        <v>9</v>
      </c>
      <c r="B48" s="103" t="s">
        <v>207</v>
      </c>
      <c r="C48" s="104" t="s">
        <v>208</v>
      </c>
      <c r="D48" s="41"/>
      <c r="E48" s="1"/>
    </row>
    <row r="49" spans="1:6" ht="87.75" customHeight="1" thickBot="1">
      <c r="A49" s="105"/>
      <c r="B49" s="106" t="s">
        <v>209</v>
      </c>
      <c r="C49" s="107" t="s">
        <v>210</v>
      </c>
      <c r="D49" s="14"/>
      <c r="E49" s="1"/>
    </row>
    <row r="50" spans="1:6" ht="16.5" customHeight="1">
      <c r="A50" s="52">
        <v>10</v>
      </c>
      <c r="B50" s="23" t="s">
        <v>211</v>
      </c>
      <c r="C50" s="53" t="s">
        <v>212</v>
      </c>
      <c r="D50" s="14"/>
      <c r="E50" s="1"/>
    </row>
    <row r="51" spans="1:6" ht="62.25" customHeight="1" thickBot="1">
      <c r="A51" s="38"/>
      <c r="B51" s="20" t="s">
        <v>213</v>
      </c>
      <c r="C51" s="21" t="s">
        <v>214</v>
      </c>
      <c r="D51" s="14"/>
      <c r="E51" s="1"/>
    </row>
    <row r="52" spans="1:6" s="45" customFormat="1" ht="15.65" customHeight="1">
      <c r="A52" s="61">
        <v>11</v>
      </c>
      <c r="B52" s="62" t="s">
        <v>215</v>
      </c>
      <c r="C52" s="63" t="s">
        <v>216</v>
      </c>
      <c r="D52" s="43"/>
      <c r="E52" s="44"/>
    </row>
    <row r="53" spans="1:6">
      <c r="A53" s="36"/>
      <c r="B53" s="56" t="s">
        <v>217</v>
      </c>
      <c r="C53" s="55" t="s">
        <v>218</v>
      </c>
      <c r="D53" s="14"/>
      <c r="E53" s="1"/>
    </row>
    <row r="54" spans="1:6" ht="31" customHeight="1">
      <c r="A54" s="57" t="s">
        <v>219</v>
      </c>
      <c r="B54" s="50" t="s">
        <v>220</v>
      </c>
      <c r="C54" s="15" t="s">
        <v>221</v>
      </c>
      <c r="D54" s="14"/>
      <c r="E54" s="1"/>
    </row>
    <row r="55" spans="1:6" ht="72.650000000000006" customHeight="1">
      <c r="A55" s="57" t="s">
        <v>222</v>
      </c>
      <c r="B55" s="50" t="s">
        <v>223</v>
      </c>
      <c r="C55" s="15" t="s">
        <v>224</v>
      </c>
      <c r="D55" s="67"/>
      <c r="E55" s="1"/>
    </row>
    <row r="56" spans="1:6" ht="16.5" customHeight="1">
      <c r="A56" s="57"/>
      <c r="B56" s="56" t="s">
        <v>225</v>
      </c>
      <c r="C56" s="55" t="s">
        <v>226</v>
      </c>
      <c r="D56" s="41"/>
      <c r="E56" s="75"/>
      <c r="F56" s="41"/>
    </row>
    <row r="57" spans="1:6" ht="42.5" thickBot="1">
      <c r="A57" s="64" t="s">
        <v>227</v>
      </c>
      <c r="B57" s="51" t="s">
        <v>228</v>
      </c>
      <c r="C57" s="21" t="s">
        <v>229</v>
      </c>
      <c r="D57" s="67"/>
      <c r="E57" s="1"/>
    </row>
    <row r="58" spans="1:6">
      <c r="A58" s="52">
        <v>12</v>
      </c>
      <c r="B58" s="23" t="s">
        <v>230</v>
      </c>
      <c r="C58" s="53" t="s">
        <v>231</v>
      </c>
      <c r="D58" s="14"/>
      <c r="E58" s="1"/>
    </row>
    <row r="59" spans="1:6" ht="89.5" customHeight="1">
      <c r="A59" s="36"/>
      <c r="B59" s="14" t="s">
        <v>232</v>
      </c>
      <c r="C59" s="15" t="s">
        <v>233</v>
      </c>
      <c r="D59" s="14"/>
      <c r="E59" s="1"/>
    </row>
    <row r="60" spans="1:6" ht="112" customHeight="1" thickBot="1">
      <c r="A60" s="38"/>
      <c r="B60" s="20" t="s">
        <v>234</v>
      </c>
      <c r="C60" s="21" t="s">
        <v>235</v>
      </c>
      <c r="D60" s="41"/>
      <c r="E60" s="69"/>
      <c r="F60" s="70"/>
    </row>
    <row r="61" spans="1:6" ht="18" customHeight="1">
      <c r="A61" s="36">
        <v>13</v>
      </c>
      <c r="B61" s="54" t="s">
        <v>236</v>
      </c>
      <c r="C61" s="55" t="s">
        <v>237</v>
      </c>
      <c r="D61" s="14"/>
      <c r="E61" s="1"/>
    </row>
    <row r="62" spans="1:6" ht="59.15" customHeight="1">
      <c r="A62" s="36"/>
      <c r="B62" s="14" t="s">
        <v>238</v>
      </c>
      <c r="C62" s="15" t="s">
        <v>239</v>
      </c>
      <c r="D62" s="67"/>
      <c r="E62" s="1"/>
    </row>
    <row r="63" spans="1:6" ht="47.5" customHeight="1">
      <c r="A63" s="36"/>
      <c r="B63" s="14" t="s">
        <v>240</v>
      </c>
      <c r="C63" s="15" t="s">
        <v>241</v>
      </c>
      <c r="D63" s="14"/>
      <c r="E63" s="1"/>
    </row>
    <row r="64" spans="1:6">
      <c r="A64" s="36"/>
      <c r="B64" s="14"/>
      <c r="C64" s="15"/>
      <c r="D64" s="14"/>
      <c r="E64" s="1"/>
    </row>
    <row r="65" spans="1:5">
      <c r="A65" s="36"/>
      <c r="B65" s="6" t="s">
        <v>85</v>
      </c>
      <c r="C65" s="13" t="s">
        <v>86</v>
      </c>
      <c r="D65" s="14"/>
      <c r="E65" s="1"/>
    </row>
    <row r="66" spans="1:5" ht="28.5" thickBot="1">
      <c r="A66" s="38"/>
      <c r="B66" s="20" t="s">
        <v>87</v>
      </c>
      <c r="C66" s="21" t="s">
        <v>88</v>
      </c>
      <c r="D66" s="14"/>
      <c r="E66" s="1"/>
    </row>
    <row r="67" spans="1:5">
      <c r="B67" s="14"/>
      <c r="C67" s="14"/>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35E51-3C9F-43A5-98B8-C9F7F057FDBE}">
  <dimension ref="A1:W119"/>
  <sheetViews>
    <sheetView showGridLines="0" zoomScale="85" zoomScaleNormal="85" zoomScaleSheetLayoutView="85" zoomScalePageLayoutView="130" workbookViewId="0">
      <selection activeCell="M4" sqref="M4:N4"/>
    </sheetView>
  </sheetViews>
  <sheetFormatPr defaultColWidth="4.6328125" defaultRowHeight="10.4" customHeight="1" outlineLevelRow="1"/>
  <cols>
    <col min="1" max="1" width="4.1796875" style="153" customWidth="1"/>
    <col min="2" max="2" width="23.453125" style="211" customWidth="1"/>
    <col min="3" max="3" width="22.6328125" style="176" customWidth="1"/>
    <col min="4" max="4" width="9" style="140" bestFit="1" customWidth="1"/>
    <col min="5" max="5" width="6.81640625" style="142" bestFit="1" customWidth="1"/>
    <col min="6" max="6" width="9.26953125" style="140" bestFit="1" customWidth="1"/>
    <col min="7" max="7" width="6.81640625" style="142" bestFit="1" customWidth="1"/>
    <col min="8" max="8" width="9.26953125" style="140" bestFit="1" customWidth="1"/>
    <col min="9" max="9" width="6.81640625" style="142" bestFit="1" customWidth="1"/>
    <col min="10" max="10" width="9.26953125" style="140" bestFit="1" customWidth="1"/>
    <col min="11" max="11" width="6.81640625" style="142" bestFit="1" customWidth="1"/>
    <col min="12" max="12" width="9.26953125" style="140" bestFit="1" customWidth="1"/>
    <col min="13" max="13" width="6.81640625" style="142" bestFit="1" customWidth="1"/>
    <col min="14" max="14" width="9.26953125" style="140" bestFit="1" customWidth="1"/>
    <col min="15" max="15" width="27.36328125" style="140" customWidth="1"/>
    <col min="16" max="16" width="45.36328125" style="140" hidden="1" customWidth="1"/>
    <col min="17" max="16384" width="4.6328125" style="140"/>
  </cols>
  <sheetData>
    <row r="1" spans="1:23" ht="72" customHeight="1">
      <c r="A1" s="295" t="s">
        <v>284</v>
      </c>
      <c r="B1" s="295"/>
      <c r="C1" s="295"/>
      <c r="D1" s="295"/>
      <c r="E1" s="295"/>
      <c r="F1" s="295"/>
      <c r="G1" s="295"/>
      <c r="H1" s="295"/>
      <c r="I1" s="295"/>
      <c r="J1" s="295"/>
      <c r="K1" s="137"/>
      <c r="L1" s="296"/>
      <c r="M1" s="297"/>
      <c r="N1" s="297"/>
      <c r="O1" s="138" t="s">
        <v>285</v>
      </c>
      <c r="P1" s="139"/>
      <c r="Q1" s="139"/>
      <c r="R1" s="139"/>
      <c r="S1" s="139"/>
      <c r="T1" s="139"/>
    </row>
    <row r="2" spans="1:23" ht="14.15" customHeight="1">
      <c r="A2" s="298" t="s">
        <v>286</v>
      </c>
      <c r="B2" s="298"/>
      <c r="C2" s="299" t="s">
        <v>287</v>
      </c>
      <c r="D2" s="299"/>
      <c r="E2" s="299"/>
      <c r="G2" s="300" t="s">
        <v>288</v>
      </c>
      <c r="H2" s="300"/>
      <c r="K2" s="143"/>
      <c r="L2" s="141" t="s">
        <v>289</v>
      </c>
      <c r="M2" s="301" t="s">
        <v>289</v>
      </c>
      <c r="N2" s="301"/>
    </row>
    <row r="3" spans="1:23" ht="14.15" customHeight="1">
      <c r="A3" s="302" t="s">
        <v>290</v>
      </c>
      <c r="B3" s="302"/>
      <c r="C3" s="303"/>
      <c r="D3" s="303"/>
      <c r="E3" s="303"/>
      <c r="G3" s="304" t="s">
        <v>291</v>
      </c>
      <c r="H3" s="304"/>
      <c r="I3" s="304"/>
      <c r="J3" s="304"/>
      <c r="K3" s="304"/>
      <c r="L3" s="144" t="s">
        <v>292</v>
      </c>
      <c r="M3" s="306" t="s">
        <v>452</v>
      </c>
      <c r="N3" s="306"/>
    </row>
    <row r="4" spans="1:23" ht="14.15" customHeight="1">
      <c r="A4" s="302" t="s">
        <v>293</v>
      </c>
      <c r="B4" s="302"/>
      <c r="C4" s="303"/>
      <c r="D4" s="303"/>
      <c r="E4" s="303"/>
      <c r="G4" s="304"/>
      <c r="H4" s="304"/>
      <c r="I4" s="304"/>
      <c r="J4" s="304"/>
      <c r="K4" s="304"/>
      <c r="L4" s="144" t="s">
        <v>294</v>
      </c>
      <c r="M4" s="306"/>
      <c r="N4" s="306"/>
    </row>
    <row r="5" spans="1:23" ht="14.15" customHeight="1">
      <c r="A5" s="307" t="s">
        <v>295</v>
      </c>
      <c r="B5" s="307"/>
      <c r="C5" s="308" t="s">
        <v>296</v>
      </c>
      <c r="D5" s="308"/>
      <c r="E5" s="308"/>
      <c r="F5" s="145"/>
      <c r="G5" s="305"/>
      <c r="H5" s="305"/>
      <c r="I5" s="305"/>
      <c r="J5" s="305"/>
      <c r="K5" s="305"/>
      <c r="L5" s="146"/>
      <c r="M5" s="309" t="str">
        <f>"Bidder 1 to 5 of "&amp;TEXT(IF(COUNTA(#REF!,#REF!,#REF!,#REF!,#REF!)+COUNTA(#REF!,#REF!,#REF!,#REF!,#REF!)&gt;0,"10","5"),"0")</f>
        <v>Bidder 1 to 5 of 10</v>
      </c>
      <c r="N5" s="309"/>
      <c r="O5" s="322" t="s">
        <v>297</v>
      </c>
      <c r="P5" s="147"/>
      <c r="Q5" s="148"/>
      <c r="R5" s="148"/>
      <c r="S5" s="148"/>
      <c r="T5" s="148"/>
      <c r="U5" s="148"/>
      <c r="V5" s="148"/>
      <c r="W5" s="148"/>
    </row>
    <row r="6" spans="1:23" s="152" customFormat="1" ht="27.75" customHeight="1">
      <c r="A6" s="149"/>
      <c r="B6" s="150"/>
      <c r="C6" s="151"/>
      <c r="D6" s="150"/>
      <c r="E6" s="323"/>
      <c r="F6" s="324"/>
      <c r="G6" s="323"/>
      <c r="H6" s="324"/>
      <c r="I6" s="323"/>
      <c r="J6" s="324"/>
      <c r="K6" s="323" t="s">
        <v>298</v>
      </c>
      <c r="L6" s="324"/>
      <c r="M6" s="323" t="s">
        <v>299</v>
      </c>
      <c r="N6" s="325"/>
      <c r="O6" s="322"/>
      <c r="P6" s="147"/>
      <c r="Q6" s="148"/>
      <c r="R6" s="148"/>
      <c r="S6" s="148"/>
      <c r="T6" s="148"/>
      <c r="U6" s="148"/>
      <c r="V6" s="148"/>
      <c r="W6" s="148"/>
    </row>
    <row r="7" spans="1:23" ht="9.75" customHeight="1">
      <c r="B7" s="310" t="s">
        <v>300</v>
      </c>
      <c r="C7" s="311"/>
      <c r="D7" s="154" t="s">
        <v>301</v>
      </c>
      <c r="E7" s="155" t="s">
        <v>302</v>
      </c>
      <c r="F7" s="156" t="s">
        <v>303</v>
      </c>
      <c r="G7" s="155" t="s">
        <v>302</v>
      </c>
      <c r="H7" s="156" t="s">
        <v>303</v>
      </c>
      <c r="I7" s="155" t="s">
        <v>302</v>
      </c>
      <c r="J7" s="156" t="s">
        <v>303</v>
      </c>
      <c r="K7" s="155" t="s">
        <v>302</v>
      </c>
      <c r="L7" s="156" t="s">
        <v>303</v>
      </c>
      <c r="M7" s="155" t="s">
        <v>302</v>
      </c>
      <c r="N7" s="153" t="s">
        <v>303</v>
      </c>
    </row>
    <row r="8" spans="1:23" ht="10.4" customHeight="1">
      <c r="B8" s="312" t="s">
        <v>304</v>
      </c>
      <c r="C8" s="313"/>
      <c r="D8" s="157" t="s">
        <v>305</v>
      </c>
      <c r="E8" s="155" t="s">
        <v>306</v>
      </c>
      <c r="F8" s="156" t="s">
        <v>307</v>
      </c>
      <c r="G8" s="155" t="s">
        <v>306</v>
      </c>
      <c r="H8" s="156" t="s">
        <v>307</v>
      </c>
      <c r="I8" s="155" t="s">
        <v>306</v>
      </c>
      <c r="J8" s="156" t="s">
        <v>307</v>
      </c>
      <c r="K8" s="155" t="s">
        <v>306</v>
      </c>
      <c r="L8" s="156" t="s">
        <v>307</v>
      </c>
      <c r="M8" s="155" t="s">
        <v>306</v>
      </c>
      <c r="N8" s="153" t="s">
        <v>307</v>
      </c>
    </row>
    <row r="9" spans="1:23" ht="10">
      <c r="A9" s="158"/>
      <c r="B9" s="314"/>
      <c r="C9" s="315"/>
      <c r="D9" s="159" t="s">
        <v>308</v>
      </c>
      <c r="E9" s="160" t="s">
        <v>309</v>
      </c>
      <c r="F9" s="161" t="s">
        <v>310</v>
      </c>
      <c r="G9" s="160" t="s">
        <v>309</v>
      </c>
      <c r="H9" s="161" t="s">
        <v>310</v>
      </c>
      <c r="I9" s="160" t="s">
        <v>309</v>
      </c>
      <c r="J9" s="161" t="s">
        <v>310</v>
      </c>
      <c r="K9" s="160" t="s">
        <v>309</v>
      </c>
      <c r="L9" s="161" t="s">
        <v>310</v>
      </c>
      <c r="M9" s="160" t="s">
        <v>309</v>
      </c>
      <c r="N9" s="158" t="s">
        <v>310</v>
      </c>
    </row>
    <row r="10" spans="1:23" s="163" customFormat="1" ht="12.75" customHeight="1">
      <c r="A10" s="162" t="s">
        <v>311</v>
      </c>
      <c r="B10" s="316" t="s">
        <v>312</v>
      </c>
      <c r="C10" s="317"/>
      <c r="D10" s="317"/>
      <c r="E10" s="317"/>
      <c r="F10" s="317"/>
      <c r="G10" s="317"/>
      <c r="H10" s="317"/>
      <c r="I10" s="317"/>
      <c r="J10" s="317"/>
      <c r="K10" s="317"/>
      <c r="L10" s="317"/>
      <c r="M10" s="317"/>
      <c r="N10" s="317"/>
      <c r="P10" s="164" t="str">
        <f>IF(ISBLANK(B10),A10,B10)</f>
        <v>Assessment of technical-methodological design</v>
      </c>
    </row>
    <row r="11" spans="1:23" ht="10.5">
      <c r="A11" s="165" t="s">
        <v>313</v>
      </c>
      <c r="B11" s="318" t="s">
        <v>314</v>
      </c>
      <c r="C11" s="319"/>
      <c r="D11" s="166"/>
      <c r="E11" s="167"/>
      <c r="F11" s="168"/>
      <c r="G11" s="169"/>
      <c r="H11" s="168"/>
      <c r="I11" s="169"/>
      <c r="J11" s="168"/>
      <c r="K11" s="169"/>
      <c r="L11" s="168"/>
      <c r="M11" s="169"/>
      <c r="N11" s="170"/>
      <c r="P11" s="164" t="str">
        <f t="shared" ref="P11:P74" si="0">IF(ISBLANK(B11),A11,B11)</f>
        <v>Strategy</v>
      </c>
    </row>
    <row r="12" spans="1:23" ht="22.5" customHeight="1">
      <c r="A12" s="171" t="s">
        <v>315</v>
      </c>
      <c r="B12" s="320" t="s">
        <v>316</v>
      </c>
      <c r="C12" s="321"/>
      <c r="D12" s="172"/>
      <c r="E12" s="173"/>
      <c r="F12" s="174">
        <f>$D12*E12*100</f>
        <v>0</v>
      </c>
      <c r="G12" s="173"/>
      <c r="H12" s="174">
        <f>$D12*G12*100</f>
        <v>0</v>
      </c>
      <c r="I12" s="173"/>
      <c r="J12" s="174">
        <f>$D12*I12*100</f>
        <v>0</v>
      </c>
      <c r="K12" s="173"/>
      <c r="L12" s="174">
        <f>$D12*K12*100</f>
        <v>0</v>
      </c>
      <c r="M12" s="173"/>
      <c r="N12" s="175">
        <f>$D12*M12*100</f>
        <v>0</v>
      </c>
      <c r="P12" s="176" t="str">
        <f t="shared" si="0"/>
        <v>Interpretation of the objectives in the ToRs, critical examination of tasks</v>
      </c>
    </row>
    <row r="13" spans="1:23" ht="22.5" customHeight="1">
      <c r="A13" s="177" t="s">
        <v>317</v>
      </c>
      <c r="B13" s="326" t="s">
        <v>318</v>
      </c>
      <c r="C13" s="327"/>
      <c r="D13" s="178"/>
      <c r="E13" s="179"/>
      <c r="F13" s="180">
        <f>$D13*E13*100</f>
        <v>0</v>
      </c>
      <c r="G13" s="179"/>
      <c r="H13" s="180">
        <f>$D13*G13*100</f>
        <v>0</v>
      </c>
      <c r="I13" s="179"/>
      <c r="J13" s="180">
        <f>$D13*I13*100</f>
        <v>0</v>
      </c>
      <c r="K13" s="179"/>
      <c r="L13" s="180">
        <f>$D13*K13*100</f>
        <v>0</v>
      </c>
      <c r="M13" s="179"/>
      <c r="N13" s="181">
        <f>$D13*M13*100</f>
        <v>0</v>
      </c>
      <c r="P13" s="176" t="str">
        <f t="shared" si="0"/>
        <v>Description and justification of the contractor's strategy for delivering the services put out to tender.</v>
      </c>
    </row>
    <row r="14" spans="1:23" s="163" customFormat="1" ht="11.25" customHeight="1">
      <c r="A14" s="328" t="s">
        <v>319</v>
      </c>
      <c r="B14" s="328"/>
      <c r="C14" s="329"/>
      <c r="D14" s="182">
        <f>SUM(D12:D13)</f>
        <v>0</v>
      </c>
      <c r="E14" s="183"/>
      <c r="F14" s="184">
        <f>SUM(F12:F13)</f>
        <v>0</v>
      </c>
      <c r="G14" s="183"/>
      <c r="H14" s="184">
        <f>SUM(H12:H13)</f>
        <v>0</v>
      </c>
      <c r="I14" s="183"/>
      <c r="J14" s="184">
        <f>SUM(J12:J13)</f>
        <v>0</v>
      </c>
      <c r="K14" s="183"/>
      <c r="L14" s="184">
        <f>SUM(L12:L13)</f>
        <v>0</v>
      </c>
      <c r="M14" s="183"/>
      <c r="N14" s="185">
        <f>SUM(N12:N13)</f>
        <v>0</v>
      </c>
      <c r="P14" s="164" t="str">
        <f t="shared" si="0"/>
        <v>Interim total 1.1</v>
      </c>
    </row>
    <row r="15" spans="1:23" ht="10.5">
      <c r="A15" s="165" t="s">
        <v>320</v>
      </c>
      <c r="B15" s="318" t="s">
        <v>321</v>
      </c>
      <c r="C15" s="319"/>
      <c r="D15" s="166"/>
      <c r="E15" s="167"/>
      <c r="F15" s="186"/>
      <c r="G15" s="167"/>
      <c r="H15" s="186"/>
      <c r="I15" s="167"/>
      <c r="J15" s="186"/>
      <c r="K15" s="167"/>
      <c r="L15" s="186"/>
      <c r="M15" s="167"/>
      <c r="N15" s="187"/>
      <c r="P15" s="164" t="str">
        <f t="shared" si="0"/>
        <v>Cooperation</v>
      </c>
    </row>
    <row r="16" spans="1:23" ht="22.5" customHeight="1">
      <c r="A16" s="171" t="s">
        <v>322</v>
      </c>
      <c r="B16" s="320" t="s">
        <v>323</v>
      </c>
      <c r="C16" s="321"/>
      <c r="D16" s="172"/>
      <c r="E16" s="173"/>
      <c r="F16" s="174">
        <f>$D16*E16*100</f>
        <v>0</v>
      </c>
      <c r="G16" s="173"/>
      <c r="H16" s="174">
        <f>$D16*G16*100</f>
        <v>0</v>
      </c>
      <c r="I16" s="173"/>
      <c r="J16" s="174">
        <f>$D16*I16*100</f>
        <v>0</v>
      </c>
      <c r="K16" s="173"/>
      <c r="L16" s="174">
        <f>$D16*K16*100</f>
        <v>0</v>
      </c>
      <c r="M16" s="173"/>
      <c r="N16" s="175">
        <f>$D16*M16*100</f>
        <v>0</v>
      </c>
      <c r="P16" s="176" t="str">
        <f t="shared" si="0"/>
        <v>Presentation and interaction between the relevant actors in the contractor's area of responsibility</v>
      </c>
    </row>
    <row r="17" spans="1:16" ht="22.5" customHeight="1">
      <c r="A17" s="171" t="s">
        <v>324</v>
      </c>
      <c r="B17" s="326" t="s">
        <v>325</v>
      </c>
      <c r="C17" s="327"/>
      <c r="D17" s="172"/>
      <c r="E17" s="173"/>
      <c r="F17" s="180">
        <f>$D17*E17*100</f>
        <v>0</v>
      </c>
      <c r="G17" s="173"/>
      <c r="H17" s="180">
        <f>$D17*G17*100</f>
        <v>0</v>
      </c>
      <c r="I17" s="173"/>
      <c r="J17" s="180">
        <f>$D17*I17*100</f>
        <v>0</v>
      </c>
      <c r="K17" s="173"/>
      <c r="L17" s="180">
        <f>$D17*K17*100</f>
        <v>0</v>
      </c>
      <c r="M17" s="173"/>
      <c r="N17" s="181">
        <f>$D17*M17*100</f>
        <v>0</v>
      </c>
      <c r="P17" s="176" t="str">
        <f t="shared" si="0"/>
        <v>Strategy for establishing cooperation and then cooperating with the relevant actors</v>
      </c>
    </row>
    <row r="18" spans="1:16" s="163" customFormat="1" ht="11.25" customHeight="1">
      <c r="A18" s="328" t="s">
        <v>326</v>
      </c>
      <c r="B18" s="328"/>
      <c r="C18" s="329"/>
      <c r="D18" s="182">
        <f>SUM(D16:D17)</f>
        <v>0</v>
      </c>
      <c r="E18" s="183"/>
      <c r="F18" s="184">
        <f>SUM(F16:F17)</f>
        <v>0</v>
      </c>
      <c r="G18" s="183"/>
      <c r="H18" s="184">
        <f>SUM(H16:H17)</f>
        <v>0</v>
      </c>
      <c r="I18" s="183"/>
      <c r="J18" s="184">
        <f>SUM(J16:J17)</f>
        <v>0</v>
      </c>
      <c r="K18" s="183"/>
      <c r="L18" s="184">
        <f>SUM(L16:L17)</f>
        <v>0</v>
      </c>
      <c r="M18" s="183"/>
      <c r="N18" s="185">
        <f>SUM(N16:N17)</f>
        <v>0</v>
      </c>
      <c r="P18" s="164" t="str">
        <f t="shared" si="0"/>
        <v>Interim total 1.2</v>
      </c>
    </row>
    <row r="19" spans="1:16" ht="10.5">
      <c r="A19" s="165" t="s">
        <v>327</v>
      </c>
      <c r="B19" s="318" t="s">
        <v>328</v>
      </c>
      <c r="C19" s="319"/>
      <c r="D19" s="166"/>
      <c r="E19" s="167"/>
      <c r="F19" s="186"/>
      <c r="G19" s="167"/>
      <c r="H19" s="186"/>
      <c r="I19" s="167"/>
      <c r="J19" s="186"/>
      <c r="K19" s="167"/>
      <c r="L19" s="186"/>
      <c r="M19" s="167"/>
      <c r="N19" s="187"/>
      <c r="P19" s="164" t="str">
        <f t="shared" si="0"/>
        <v>Steering structure</v>
      </c>
    </row>
    <row r="20" spans="1:16" ht="22.5" customHeight="1">
      <c r="A20" s="171" t="s">
        <v>329</v>
      </c>
      <c r="B20" s="320" t="s">
        <v>330</v>
      </c>
      <c r="C20" s="321"/>
      <c r="D20" s="172"/>
      <c r="E20" s="173"/>
      <c r="F20" s="174">
        <f>$D20*E20*100</f>
        <v>0</v>
      </c>
      <c r="G20" s="173"/>
      <c r="H20" s="174">
        <f>$D20*G20*100</f>
        <v>0</v>
      </c>
      <c r="I20" s="173"/>
      <c r="J20" s="174">
        <f>$D20*I20*100</f>
        <v>0</v>
      </c>
      <c r="K20" s="173"/>
      <c r="L20" s="174">
        <f>$D20*K20*100</f>
        <v>0</v>
      </c>
      <c r="M20" s="173"/>
      <c r="N20" s="175">
        <f>$D20*M20*100</f>
        <v>0</v>
      </c>
      <c r="P20" s="176" t="str">
        <f t="shared" si="0"/>
        <v>Approach and procedure for steering the measures with the project partners</v>
      </c>
    </row>
    <row r="21" spans="1:16" ht="22.5" customHeight="1">
      <c r="A21" s="171" t="s">
        <v>331</v>
      </c>
      <c r="B21" s="326" t="s">
        <v>332</v>
      </c>
      <c r="C21" s="327"/>
      <c r="D21" s="172"/>
      <c r="E21" s="173"/>
      <c r="F21" s="180">
        <f>$D21*E21*100</f>
        <v>0</v>
      </c>
      <c r="G21" s="173"/>
      <c r="H21" s="180">
        <f>$D21*G21*100</f>
        <v>0</v>
      </c>
      <c r="I21" s="173"/>
      <c r="J21" s="180">
        <f>$D21*I21*100</f>
        <v>0</v>
      </c>
      <c r="K21" s="173"/>
      <c r="L21" s="180">
        <f>$D21*K21*100</f>
        <v>0</v>
      </c>
      <c r="M21" s="173"/>
      <c r="N21" s="181">
        <f>$D21*M21*100</f>
        <v>0</v>
      </c>
      <c r="P21" s="176" t="str">
        <f t="shared" si="0"/>
        <v>Description of contractor's contribution to results monitoring and the associated challenges</v>
      </c>
    </row>
    <row r="22" spans="1:16" s="163" customFormat="1" ht="11.25" customHeight="1">
      <c r="A22" s="328" t="s">
        <v>333</v>
      </c>
      <c r="B22" s="328"/>
      <c r="C22" s="329"/>
      <c r="D22" s="182">
        <f>SUM(D20:D21)</f>
        <v>0</v>
      </c>
      <c r="E22" s="183"/>
      <c r="F22" s="184">
        <f>SUM(F20:F21)</f>
        <v>0</v>
      </c>
      <c r="G22" s="183"/>
      <c r="H22" s="184">
        <f>SUM(H20:H21)</f>
        <v>0</v>
      </c>
      <c r="I22" s="183"/>
      <c r="J22" s="184">
        <f>SUM(J20:J21)</f>
        <v>0</v>
      </c>
      <c r="K22" s="183"/>
      <c r="L22" s="184">
        <f>SUM(L20:L21)</f>
        <v>0</v>
      </c>
      <c r="M22" s="183"/>
      <c r="N22" s="185">
        <f>SUM(N20:N21)</f>
        <v>0</v>
      </c>
      <c r="P22" s="164" t="str">
        <f t="shared" si="0"/>
        <v>Interim total 1.3</v>
      </c>
    </row>
    <row r="23" spans="1:16" ht="10.5">
      <c r="A23" s="165" t="s">
        <v>334</v>
      </c>
      <c r="B23" s="318" t="s">
        <v>335</v>
      </c>
      <c r="C23" s="319"/>
      <c r="D23" s="166"/>
      <c r="E23" s="167"/>
      <c r="F23" s="186"/>
      <c r="G23" s="167"/>
      <c r="H23" s="186"/>
      <c r="I23" s="167"/>
      <c r="J23" s="186"/>
      <c r="K23" s="167"/>
      <c r="L23" s="186"/>
      <c r="M23" s="167"/>
      <c r="N23" s="187"/>
      <c r="P23" s="164" t="str">
        <f t="shared" si="0"/>
        <v>Processes</v>
      </c>
    </row>
    <row r="24" spans="1:16" ht="22.5" customHeight="1">
      <c r="A24" s="171" t="s">
        <v>336</v>
      </c>
      <c r="B24" s="320" t="s">
        <v>337</v>
      </c>
      <c r="C24" s="321"/>
      <c r="D24" s="172"/>
      <c r="E24" s="173"/>
      <c r="F24" s="174">
        <f>$D24*E24*100</f>
        <v>0</v>
      </c>
      <c r="G24" s="173"/>
      <c r="H24" s="174">
        <f>$D24*G24*100</f>
        <v>0</v>
      </c>
      <c r="I24" s="173"/>
      <c r="J24" s="174">
        <f>$D24*I24*100</f>
        <v>0</v>
      </c>
      <c r="K24" s="173"/>
      <c r="L24" s="174">
        <f>$D24*K24*100</f>
        <v>0</v>
      </c>
      <c r="M24" s="173"/>
      <c r="N24" s="175">
        <f>$D24*M24*100</f>
        <v>0</v>
      </c>
      <c r="P24" s="176" t="str">
        <f t="shared" si="0"/>
        <v>Presentation and explanation of the implementation plan: work steps, milestones, schedule</v>
      </c>
    </row>
    <row r="25" spans="1:16" ht="11.25" customHeight="1">
      <c r="A25" s="171" t="s">
        <v>338</v>
      </c>
      <c r="B25" s="326" t="s">
        <v>339</v>
      </c>
      <c r="C25" s="327"/>
      <c r="D25" s="172"/>
      <c r="E25" s="173"/>
      <c r="F25" s="180">
        <f>$D25*E25*100</f>
        <v>0</v>
      </c>
      <c r="G25" s="173"/>
      <c r="H25" s="180">
        <f>$D25*G25*100</f>
        <v>0</v>
      </c>
      <c r="I25" s="173"/>
      <c r="J25" s="180">
        <f>$D25*I25*100</f>
        <v>0</v>
      </c>
      <c r="K25" s="173"/>
      <c r="L25" s="180">
        <f>$D25*K25*100</f>
        <v>0</v>
      </c>
      <c r="M25" s="173"/>
      <c r="N25" s="181">
        <f>$D25*M25*100</f>
        <v>0</v>
      </c>
      <c r="P25" s="176" t="str">
        <f t="shared" si="0"/>
        <v>Presentation and explanation of the integration of the partner contributions</v>
      </c>
    </row>
    <row r="26" spans="1:16" s="163" customFormat="1" ht="11.25" customHeight="1">
      <c r="A26" s="328" t="s">
        <v>340</v>
      </c>
      <c r="B26" s="328"/>
      <c r="C26" s="329"/>
      <c r="D26" s="182">
        <f>SUM(D24:D25)</f>
        <v>0</v>
      </c>
      <c r="E26" s="183"/>
      <c r="F26" s="184">
        <f>SUM(F24:F25)</f>
        <v>0</v>
      </c>
      <c r="G26" s="183"/>
      <c r="H26" s="184">
        <f>SUM(H24:H25)</f>
        <v>0</v>
      </c>
      <c r="I26" s="183"/>
      <c r="J26" s="184">
        <f>SUM(J24:J25)</f>
        <v>0</v>
      </c>
      <c r="K26" s="183"/>
      <c r="L26" s="184">
        <f>SUM(L24:L25)</f>
        <v>0</v>
      </c>
      <c r="M26" s="183"/>
      <c r="N26" s="185">
        <f>SUM(N24:N25)</f>
        <v>0</v>
      </c>
      <c r="P26" s="164" t="str">
        <f t="shared" si="0"/>
        <v>Interim total 1.4</v>
      </c>
    </row>
    <row r="27" spans="1:16" ht="10.5">
      <c r="A27" s="165" t="s">
        <v>341</v>
      </c>
      <c r="B27" s="318" t="s">
        <v>342</v>
      </c>
      <c r="C27" s="319"/>
      <c r="D27" s="166"/>
      <c r="E27" s="167"/>
      <c r="F27" s="186"/>
      <c r="G27" s="167"/>
      <c r="H27" s="186"/>
      <c r="I27" s="167"/>
      <c r="J27" s="186"/>
      <c r="K27" s="167"/>
      <c r="L27" s="186"/>
      <c r="M27" s="167"/>
      <c r="N27" s="187"/>
      <c r="P27" s="164" t="str">
        <f t="shared" si="0"/>
        <v>Learning and innovation</v>
      </c>
    </row>
    <row r="28" spans="1:16" ht="22.5" customHeight="1">
      <c r="A28" s="171" t="s">
        <v>343</v>
      </c>
      <c r="B28" s="320" t="s">
        <v>344</v>
      </c>
      <c r="C28" s="321"/>
      <c r="D28" s="172"/>
      <c r="E28" s="173"/>
      <c r="F28" s="174">
        <f>$D28*E28*100</f>
        <v>0</v>
      </c>
      <c r="G28" s="173"/>
      <c r="H28" s="174">
        <f>$D28*G28*100</f>
        <v>0</v>
      </c>
      <c r="I28" s="173"/>
      <c r="J28" s="174">
        <f>$D28*I28*100</f>
        <v>0</v>
      </c>
      <c r="K28" s="173"/>
      <c r="L28" s="174">
        <f>$D28*K28*100</f>
        <v>0</v>
      </c>
      <c r="M28" s="173"/>
      <c r="N28" s="175">
        <f>$D28*M28*100</f>
        <v>0</v>
      </c>
      <c r="P28" s="176" t="str">
        <f t="shared" si="0"/>
        <v>Contractor's contribution to knowledge management at the partner and at GIZ</v>
      </c>
    </row>
    <row r="29" spans="1:16" ht="22.5" customHeight="1">
      <c r="A29" s="171" t="s">
        <v>345</v>
      </c>
      <c r="B29" s="326" t="s">
        <v>346</v>
      </c>
      <c r="C29" s="327"/>
      <c r="D29" s="172"/>
      <c r="E29" s="173"/>
      <c r="F29" s="180">
        <f>$D29*E29*100</f>
        <v>0</v>
      </c>
      <c r="G29" s="173"/>
      <c r="H29" s="180">
        <f>$D29*G29*100</f>
        <v>0</v>
      </c>
      <c r="I29" s="173"/>
      <c r="J29" s="180">
        <f>$D29*I29*100</f>
        <v>0</v>
      </c>
      <c r="K29" s="173"/>
      <c r="L29" s="180">
        <f>$D29*K29*100</f>
        <v>0</v>
      </c>
      <c r="M29" s="173"/>
      <c r="N29" s="181">
        <f>$D29*M29*100</f>
        <v>0</v>
      </c>
      <c r="P29" s="176" t="str">
        <f t="shared" si="0"/>
        <v>Presentation and explanation of the measures undertaken by the contractor to promote scaling-up effects</v>
      </c>
    </row>
    <row r="30" spans="1:16" s="163" customFormat="1" ht="11.25" customHeight="1">
      <c r="A30" s="328" t="s">
        <v>347</v>
      </c>
      <c r="B30" s="328"/>
      <c r="C30" s="329"/>
      <c r="D30" s="182">
        <f>SUM(D28:D29)</f>
        <v>0</v>
      </c>
      <c r="E30" s="183"/>
      <c r="F30" s="184">
        <f>SUM(F28:F29)</f>
        <v>0</v>
      </c>
      <c r="G30" s="183"/>
      <c r="H30" s="184">
        <f>SUM(H28:H29)</f>
        <v>0</v>
      </c>
      <c r="I30" s="183"/>
      <c r="J30" s="184">
        <f>SUM(J28:J29)</f>
        <v>0</v>
      </c>
      <c r="K30" s="183"/>
      <c r="L30" s="184">
        <f>SUM(L28:L29)</f>
        <v>0</v>
      </c>
      <c r="M30" s="183"/>
      <c r="N30" s="185">
        <f>SUM(N28:N29)</f>
        <v>0</v>
      </c>
      <c r="P30" s="164" t="str">
        <f t="shared" si="0"/>
        <v>Interim total 1.5</v>
      </c>
    </row>
    <row r="31" spans="1:16" ht="10.5">
      <c r="A31" s="165" t="s">
        <v>348</v>
      </c>
      <c r="B31" s="318" t="s">
        <v>349</v>
      </c>
      <c r="C31" s="319"/>
      <c r="D31" s="166"/>
      <c r="E31" s="167"/>
      <c r="F31" s="186"/>
      <c r="G31" s="167"/>
      <c r="H31" s="186"/>
      <c r="I31" s="167"/>
      <c r="J31" s="186"/>
      <c r="K31" s="167"/>
      <c r="L31" s="186"/>
      <c r="M31" s="167"/>
      <c r="N31" s="187"/>
      <c r="P31" s="164" t="str">
        <f t="shared" si="0"/>
        <v>Project management of the contractor</v>
      </c>
    </row>
    <row r="32" spans="1:16" ht="11.25" customHeight="1">
      <c r="A32" s="171" t="s">
        <v>350</v>
      </c>
      <c r="B32" s="320" t="s">
        <v>351</v>
      </c>
      <c r="C32" s="321"/>
      <c r="D32" s="172"/>
      <c r="E32" s="173"/>
      <c r="F32" s="174">
        <f>$D32*E32*100</f>
        <v>0</v>
      </c>
      <c r="G32" s="173"/>
      <c r="H32" s="174">
        <f>$D32*G32*100</f>
        <v>0</v>
      </c>
      <c r="I32" s="173"/>
      <c r="J32" s="174">
        <f>$D32*I32*100</f>
        <v>0</v>
      </c>
      <c r="K32" s="173"/>
      <c r="L32" s="174">
        <f>$D32*K32*100</f>
        <v>0</v>
      </c>
      <c r="M32" s="173"/>
      <c r="N32" s="175">
        <f>$D32*M32*100</f>
        <v>0</v>
      </c>
      <c r="P32" s="176" t="str">
        <f t="shared" si="0"/>
        <v>Approach and procedure for coordination with/in GIZ project</v>
      </c>
    </row>
    <row r="33" spans="1:16" ht="22.5" customHeight="1">
      <c r="A33" s="171" t="s">
        <v>352</v>
      </c>
      <c r="B33" s="330" t="s">
        <v>353</v>
      </c>
      <c r="C33" s="331"/>
      <c r="D33" s="172"/>
      <c r="E33" s="173"/>
      <c r="F33" s="174">
        <f>$D33*E33*100</f>
        <v>0</v>
      </c>
      <c r="G33" s="173"/>
      <c r="H33" s="174">
        <f>$D33*G33*100</f>
        <v>0</v>
      </c>
      <c r="I33" s="173"/>
      <c r="J33" s="174">
        <f>$D33*I33*100</f>
        <v>0</v>
      </c>
      <c r="K33" s="173"/>
      <c r="L33" s="174">
        <f>$D33*K33*100</f>
        <v>0</v>
      </c>
      <c r="M33" s="173"/>
      <c r="N33" s="175">
        <f>$D33*M33*100</f>
        <v>0</v>
      </c>
      <c r="P33" s="176" t="str">
        <f t="shared" si="0"/>
        <v>Personnel assignment plan (who, when, what work steps) incl. explanation and specification of expert months</v>
      </c>
    </row>
    <row r="34" spans="1:16" ht="22.5" customHeight="1">
      <c r="A34" s="171" t="s">
        <v>354</v>
      </c>
      <c r="B34" s="332" t="s">
        <v>355</v>
      </c>
      <c r="C34" s="333"/>
      <c r="D34" s="172"/>
      <c r="E34" s="173"/>
      <c r="F34" s="180">
        <f>$D34*E34*100</f>
        <v>0</v>
      </c>
      <c r="G34" s="173"/>
      <c r="H34" s="180">
        <f>$D34*G34*100</f>
        <v>0</v>
      </c>
      <c r="I34" s="173"/>
      <c r="J34" s="180">
        <f>$D34*I34*100</f>
        <v>0</v>
      </c>
      <c r="K34" s="173"/>
      <c r="L34" s="180">
        <f>$D34*K34*100</f>
        <v>0</v>
      </c>
      <c r="M34" s="173"/>
      <c r="N34" s="181">
        <f>$D34*M34*100</f>
        <v>0</v>
      </c>
      <c r="P34" s="176" t="str">
        <f t="shared" si="0"/>
        <v>Contractor's backstopping strategy (incl. CVs of the technical and administrative backstopper)</v>
      </c>
    </row>
    <row r="35" spans="1:16" s="163" customFormat="1" ht="11.25" customHeight="1">
      <c r="A35" s="328" t="s">
        <v>356</v>
      </c>
      <c r="B35" s="328"/>
      <c r="C35" s="329"/>
      <c r="D35" s="182">
        <f>SUM(D32:D34)</f>
        <v>0</v>
      </c>
      <c r="E35" s="183"/>
      <c r="F35" s="184">
        <f>SUM(F32:F34)</f>
        <v>0</v>
      </c>
      <c r="G35" s="183"/>
      <c r="H35" s="184">
        <f>SUM(H32:H34)</f>
        <v>0</v>
      </c>
      <c r="I35" s="183"/>
      <c r="J35" s="184">
        <f>SUM(J32:J34)</f>
        <v>0</v>
      </c>
      <c r="K35" s="183"/>
      <c r="L35" s="184">
        <f>SUM(L32:L34)</f>
        <v>0</v>
      </c>
      <c r="M35" s="183"/>
      <c r="N35" s="185">
        <f>SUM(N32:N34)</f>
        <v>0</v>
      </c>
      <c r="P35" s="164" t="str">
        <f t="shared" si="0"/>
        <v>Interim total 1.6</v>
      </c>
    </row>
    <row r="36" spans="1:16" ht="10.5">
      <c r="A36" s="188" t="s">
        <v>357</v>
      </c>
      <c r="B36" s="334" t="s">
        <v>358</v>
      </c>
      <c r="C36" s="335"/>
      <c r="D36" s="189"/>
      <c r="E36" s="190"/>
      <c r="F36" s="184">
        <f>$D36*E36*100</f>
        <v>0</v>
      </c>
      <c r="G36" s="190"/>
      <c r="H36" s="184">
        <f>$D36*G36*100</f>
        <v>0</v>
      </c>
      <c r="I36" s="190"/>
      <c r="J36" s="184">
        <f>$D36*I36*100</f>
        <v>0</v>
      </c>
      <c r="K36" s="190"/>
      <c r="L36" s="184">
        <f>$D36*K36*100</f>
        <v>0</v>
      </c>
      <c r="M36" s="190"/>
      <c r="N36" s="185">
        <f>$D36*M36*100</f>
        <v>0</v>
      </c>
      <c r="P36" s="164" t="str">
        <f t="shared" si="0"/>
        <v>Further requirements</v>
      </c>
    </row>
    <row r="37" spans="1:16" ht="11.25" customHeight="1">
      <c r="A37" s="342" t="s">
        <v>359</v>
      </c>
      <c r="B37" s="342"/>
      <c r="C37" s="343"/>
      <c r="D37" s="191">
        <f>SUM(D14,D18,D22,D26,D30,D35,D36)</f>
        <v>0</v>
      </c>
      <c r="E37" s="192"/>
      <c r="F37" s="193">
        <f>SUM(F14,F18,F22,F26,F30,F35,F36)</f>
        <v>0</v>
      </c>
      <c r="G37" s="192"/>
      <c r="H37" s="193">
        <f>SUM(H14,H18,H22,H26,H30,H35,H36)</f>
        <v>0</v>
      </c>
      <c r="I37" s="192"/>
      <c r="J37" s="193">
        <f>SUM(J14,J18,J22,J26,J30,J35,J36)</f>
        <v>0</v>
      </c>
      <c r="K37" s="192"/>
      <c r="L37" s="193">
        <f>SUM(L14,L18,L22,L26,L30,L35,L36)</f>
        <v>0</v>
      </c>
      <c r="M37" s="192"/>
      <c r="N37" s="194">
        <f>SUM(N14,N18,N22,N26,N30,N35,N36)</f>
        <v>0</v>
      </c>
      <c r="P37" s="164" t="str">
        <f t="shared" si="0"/>
        <v>Total 1</v>
      </c>
    </row>
    <row r="38" spans="1:16" s="163" customFormat="1" ht="12.75" customHeight="1">
      <c r="A38" s="162" t="s">
        <v>360</v>
      </c>
      <c r="B38" s="316" t="s">
        <v>361</v>
      </c>
      <c r="C38" s="317"/>
      <c r="D38" s="317"/>
      <c r="E38" s="317"/>
      <c r="F38" s="317"/>
      <c r="G38" s="317"/>
      <c r="H38" s="317"/>
      <c r="I38" s="317"/>
      <c r="J38" s="317"/>
      <c r="K38" s="317"/>
      <c r="L38" s="317"/>
      <c r="M38" s="317"/>
      <c r="N38" s="317"/>
      <c r="P38" s="164" t="str">
        <f t="shared" si="0"/>
        <v>Assessment of proposed staff</v>
      </c>
    </row>
    <row r="39" spans="1:16" ht="11.25" customHeight="1">
      <c r="A39" s="165" t="s">
        <v>46</v>
      </c>
      <c r="B39" s="344" t="s">
        <v>362</v>
      </c>
      <c r="C39" s="345"/>
      <c r="D39" s="195"/>
      <c r="E39" s="196"/>
      <c r="F39" s="186"/>
      <c r="G39" s="196"/>
      <c r="H39" s="186"/>
      <c r="I39" s="196"/>
      <c r="J39" s="186"/>
      <c r="K39" s="196"/>
      <c r="L39" s="186"/>
      <c r="M39" s="196"/>
      <c r="N39" s="187"/>
      <c r="P39" s="164" t="str">
        <f t="shared" si="0"/>
        <v>Team leader (in accordance with ToR provisions/criteria)</v>
      </c>
    </row>
    <row r="40" spans="1:16" ht="10">
      <c r="A40" s="197" t="s">
        <v>363</v>
      </c>
      <c r="B40" s="338" t="s">
        <v>364</v>
      </c>
      <c r="C40" s="339"/>
      <c r="D40" s="172">
        <v>0.1</v>
      </c>
      <c r="E40" s="173"/>
      <c r="F40" s="174">
        <f t="shared" ref="F40:H46" si="1">$D40*E40*100</f>
        <v>0</v>
      </c>
      <c r="G40" s="173"/>
      <c r="H40" s="174">
        <f t="shared" si="1"/>
        <v>0</v>
      </c>
      <c r="I40" s="173"/>
      <c r="J40" s="174">
        <f t="shared" ref="J40:J46" si="2">$D40*I40*100</f>
        <v>0</v>
      </c>
      <c r="K40" s="173"/>
      <c r="L40" s="174">
        <f t="shared" ref="L40:L46" si="3">$D40*K40*100</f>
        <v>0</v>
      </c>
      <c r="M40" s="173"/>
      <c r="N40" s="175">
        <f t="shared" ref="N40:N46" si="4">$D40*M40*100</f>
        <v>0</v>
      </c>
      <c r="P40" s="176" t="str">
        <f t="shared" si="0"/>
        <v>- Qualifications</v>
      </c>
    </row>
    <row r="41" spans="1:16" ht="10">
      <c r="A41" s="197" t="s">
        <v>365</v>
      </c>
      <c r="B41" s="338" t="s">
        <v>366</v>
      </c>
      <c r="C41" s="339"/>
      <c r="D41" s="172">
        <v>0.05</v>
      </c>
      <c r="E41" s="173"/>
      <c r="F41" s="174">
        <f t="shared" si="1"/>
        <v>0</v>
      </c>
      <c r="G41" s="173"/>
      <c r="H41" s="174">
        <f t="shared" si="1"/>
        <v>0</v>
      </c>
      <c r="I41" s="173"/>
      <c r="J41" s="174">
        <f t="shared" si="2"/>
        <v>0</v>
      </c>
      <c r="K41" s="173"/>
      <c r="L41" s="174">
        <f t="shared" si="3"/>
        <v>0</v>
      </c>
      <c r="M41" s="173"/>
      <c r="N41" s="175">
        <f t="shared" si="4"/>
        <v>0</v>
      </c>
      <c r="P41" s="176" t="str">
        <f t="shared" si="0"/>
        <v>- Language</v>
      </c>
    </row>
    <row r="42" spans="1:16" ht="10">
      <c r="A42" s="171" t="s">
        <v>367</v>
      </c>
      <c r="B42" s="336" t="s">
        <v>368</v>
      </c>
      <c r="C42" s="337"/>
      <c r="D42" s="172">
        <v>0.15</v>
      </c>
      <c r="E42" s="173"/>
      <c r="F42" s="174">
        <f t="shared" si="1"/>
        <v>0</v>
      </c>
      <c r="G42" s="173"/>
      <c r="H42" s="174">
        <f t="shared" si="1"/>
        <v>0</v>
      </c>
      <c r="I42" s="173"/>
      <c r="J42" s="174">
        <f t="shared" si="2"/>
        <v>0</v>
      </c>
      <c r="K42" s="173"/>
      <c r="L42" s="174">
        <f t="shared" si="3"/>
        <v>0</v>
      </c>
      <c r="M42" s="173"/>
      <c r="N42" s="175">
        <f t="shared" si="4"/>
        <v>0</v>
      </c>
      <c r="P42" s="176" t="str">
        <f t="shared" si="0"/>
        <v>- General professional experience</v>
      </c>
    </row>
    <row r="43" spans="1:16" ht="10">
      <c r="A43" s="197" t="s">
        <v>369</v>
      </c>
      <c r="B43" s="336" t="s">
        <v>370</v>
      </c>
      <c r="C43" s="337"/>
      <c r="D43" s="172">
        <v>0.15</v>
      </c>
      <c r="E43" s="173"/>
      <c r="F43" s="174">
        <f t="shared" si="1"/>
        <v>0</v>
      </c>
      <c r="G43" s="173"/>
      <c r="H43" s="174">
        <f t="shared" si="1"/>
        <v>0</v>
      </c>
      <c r="I43" s="173"/>
      <c r="J43" s="174">
        <f t="shared" si="2"/>
        <v>0</v>
      </c>
      <c r="K43" s="173"/>
      <c r="L43" s="174">
        <f t="shared" si="3"/>
        <v>0</v>
      </c>
      <c r="M43" s="173"/>
      <c r="N43" s="175">
        <f t="shared" si="4"/>
        <v>0</v>
      </c>
      <c r="P43" s="176" t="str">
        <f t="shared" si="0"/>
        <v>- Specific professional experience</v>
      </c>
    </row>
    <row r="44" spans="1:16" ht="11.25" customHeight="1">
      <c r="A44" s="197" t="s">
        <v>371</v>
      </c>
      <c r="B44" s="338" t="s">
        <v>372</v>
      </c>
      <c r="C44" s="339"/>
      <c r="D44" s="172">
        <v>0.1</v>
      </c>
      <c r="E44" s="173"/>
      <c r="F44" s="174">
        <f t="shared" si="1"/>
        <v>0</v>
      </c>
      <c r="G44" s="173"/>
      <c r="H44" s="174">
        <f t="shared" si="1"/>
        <v>0</v>
      </c>
      <c r="I44" s="173"/>
      <c r="J44" s="174">
        <f t="shared" si="2"/>
        <v>0</v>
      </c>
      <c r="K44" s="173"/>
      <c r="L44" s="174">
        <f t="shared" si="3"/>
        <v>0</v>
      </c>
      <c r="M44" s="173"/>
      <c r="N44" s="175">
        <f t="shared" si="4"/>
        <v>0</v>
      </c>
      <c r="P44" s="176" t="str">
        <f t="shared" si="0"/>
        <v>- Leadership/management experience</v>
      </c>
    </row>
    <row r="45" spans="1:16" ht="10">
      <c r="A45" s="197" t="s">
        <v>373</v>
      </c>
      <c r="B45" s="336" t="s">
        <v>374</v>
      </c>
      <c r="C45" s="337"/>
      <c r="D45" s="172">
        <v>0</v>
      </c>
      <c r="E45" s="173"/>
      <c r="F45" s="174">
        <f t="shared" si="1"/>
        <v>0</v>
      </c>
      <c r="G45" s="173"/>
      <c r="H45" s="174">
        <f t="shared" si="1"/>
        <v>0</v>
      </c>
      <c r="I45" s="173"/>
      <c r="J45" s="174">
        <f t="shared" si="2"/>
        <v>0</v>
      </c>
      <c r="K45" s="173"/>
      <c r="L45" s="174">
        <f t="shared" si="3"/>
        <v>0</v>
      </c>
      <c r="M45" s="173"/>
      <c r="N45" s="175">
        <f t="shared" si="4"/>
        <v>0</v>
      </c>
      <c r="P45" s="176" t="str">
        <f t="shared" si="0"/>
        <v>- Regional experience</v>
      </c>
    </row>
    <row r="46" spans="1:16" ht="10">
      <c r="A46" s="197" t="s">
        <v>375</v>
      </c>
      <c r="B46" s="338" t="s">
        <v>376</v>
      </c>
      <c r="C46" s="339"/>
      <c r="D46" s="172">
        <v>0</v>
      </c>
      <c r="E46" s="173"/>
      <c r="F46" s="174">
        <f t="shared" si="1"/>
        <v>0</v>
      </c>
      <c r="G46" s="173"/>
      <c r="H46" s="174">
        <f t="shared" si="1"/>
        <v>0</v>
      </c>
      <c r="I46" s="173"/>
      <c r="J46" s="174">
        <f t="shared" si="2"/>
        <v>0</v>
      </c>
      <c r="K46" s="173"/>
      <c r="L46" s="174">
        <f t="shared" si="3"/>
        <v>0</v>
      </c>
      <c r="M46" s="173"/>
      <c r="N46" s="175">
        <f t="shared" si="4"/>
        <v>0</v>
      </c>
      <c r="P46" s="176" t="str">
        <f t="shared" si="0"/>
        <v>- Development cooperation experience</v>
      </c>
    </row>
    <row r="47" spans="1:16" ht="14.5">
      <c r="A47" s="197" t="s">
        <v>377</v>
      </c>
      <c r="B47" s="340" t="s">
        <v>378</v>
      </c>
      <c r="C47" s="341"/>
      <c r="D47" s="198">
        <v>0</v>
      </c>
      <c r="E47" s="173"/>
      <c r="F47" s="180">
        <f>$D47*E47*100</f>
        <v>0</v>
      </c>
      <c r="G47" s="173"/>
      <c r="H47" s="180">
        <f>$D47*G47*100</f>
        <v>0</v>
      </c>
      <c r="I47" s="173"/>
      <c r="J47" s="180">
        <f>$D47*I47*100</f>
        <v>0</v>
      </c>
      <c r="K47" s="173"/>
      <c r="L47" s="180">
        <f>$D47*K47*100</f>
        <v>0</v>
      </c>
      <c r="M47" s="173"/>
      <c r="N47" s="181">
        <f>$D47*M47*100</f>
        <v>0</v>
      </c>
      <c r="P47" s="176" t="str">
        <f t="shared" si="0"/>
        <v>- Other</v>
      </c>
    </row>
    <row r="48" spans="1:16" s="163" customFormat="1" ht="11.25" customHeight="1">
      <c r="A48" s="328" t="s">
        <v>379</v>
      </c>
      <c r="B48" s="328"/>
      <c r="C48" s="329"/>
      <c r="D48" s="182">
        <f>SUM(D40:D47)</f>
        <v>0.55000000000000004</v>
      </c>
      <c r="E48" s="183"/>
      <c r="F48" s="184">
        <f>SUM(F40:F47)</f>
        <v>0</v>
      </c>
      <c r="G48" s="183"/>
      <c r="H48" s="184">
        <f>SUM(H40:H47)</f>
        <v>0</v>
      </c>
      <c r="I48" s="183"/>
      <c r="J48" s="184">
        <f>SUM(J40:J47)</f>
        <v>0</v>
      </c>
      <c r="K48" s="183"/>
      <c r="L48" s="184">
        <f>SUM(L40:L47)</f>
        <v>0</v>
      </c>
      <c r="M48" s="183"/>
      <c r="N48" s="185">
        <f>SUM(N40:N47)</f>
        <v>0</v>
      </c>
      <c r="P48" s="164" t="str">
        <f t="shared" si="0"/>
        <v>Interim total 2.1</v>
      </c>
    </row>
    <row r="49" spans="1:16" ht="11.25" customHeight="1">
      <c r="A49" s="165" t="s">
        <v>47</v>
      </c>
      <c r="B49" s="344" t="s">
        <v>380</v>
      </c>
      <c r="C49" s="345"/>
      <c r="D49" s="195"/>
      <c r="E49" s="196"/>
      <c r="F49" s="186"/>
      <c r="G49" s="196"/>
      <c r="H49" s="186"/>
      <c r="I49" s="196"/>
      <c r="J49" s="186"/>
      <c r="K49" s="196"/>
      <c r="L49" s="186"/>
      <c r="M49" s="196"/>
      <c r="N49" s="187"/>
      <c r="P49" s="164" t="str">
        <f t="shared" si="0"/>
        <v>Expert 1 (in accordance with ToR provisions/criteria)</v>
      </c>
    </row>
    <row r="50" spans="1:16" ht="10">
      <c r="A50" s="197" t="s">
        <v>381</v>
      </c>
      <c r="B50" s="338" t="s">
        <v>364</v>
      </c>
      <c r="C50" s="339"/>
      <c r="D50" s="172">
        <v>0.1</v>
      </c>
      <c r="E50" s="173"/>
      <c r="F50" s="174">
        <f t="shared" ref="F50:H56" si="5">$D50*E50*100</f>
        <v>0</v>
      </c>
      <c r="G50" s="173"/>
      <c r="H50" s="174">
        <f t="shared" si="5"/>
        <v>0</v>
      </c>
      <c r="I50" s="173"/>
      <c r="J50" s="174">
        <f t="shared" ref="J50:J56" si="6">$D50*I50*100</f>
        <v>0</v>
      </c>
      <c r="K50" s="173"/>
      <c r="L50" s="174">
        <f t="shared" ref="L50:L56" si="7">$D50*K50*100</f>
        <v>0</v>
      </c>
      <c r="M50" s="173"/>
      <c r="N50" s="175">
        <f t="shared" ref="N50:N56" si="8">$D50*M50*100</f>
        <v>0</v>
      </c>
      <c r="P50" s="176" t="str">
        <f t="shared" si="0"/>
        <v>- Qualifications</v>
      </c>
    </row>
    <row r="51" spans="1:16" ht="10">
      <c r="A51" s="197" t="s">
        <v>382</v>
      </c>
      <c r="B51" s="338" t="s">
        <v>366</v>
      </c>
      <c r="C51" s="339"/>
      <c r="D51" s="172">
        <v>0.05</v>
      </c>
      <c r="E51" s="173"/>
      <c r="F51" s="174">
        <f t="shared" si="5"/>
        <v>0</v>
      </c>
      <c r="G51" s="173"/>
      <c r="H51" s="174">
        <f t="shared" si="5"/>
        <v>0</v>
      </c>
      <c r="I51" s="173"/>
      <c r="J51" s="174">
        <f t="shared" si="6"/>
        <v>0</v>
      </c>
      <c r="K51" s="173"/>
      <c r="L51" s="174">
        <f t="shared" si="7"/>
        <v>0</v>
      </c>
      <c r="M51" s="173"/>
      <c r="N51" s="175">
        <f t="shared" si="8"/>
        <v>0</v>
      </c>
      <c r="P51" s="176" t="str">
        <f t="shared" si="0"/>
        <v>- Language</v>
      </c>
    </row>
    <row r="52" spans="1:16" ht="14.5">
      <c r="A52" s="171" t="s">
        <v>383</v>
      </c>
      <c r="B52" s="336" t="s">
        <v>368</v>
      </c>
      <c r="C52" s="337"/>
      <c r="D52" s="198">
        <v>0.15</v>
      </c>
      <c r="E52" s="173"/>
      <c r="F52" s="174">
        <f t="shared" si="5"/>
        <v>0</v>
      </c>
      <c r="G52" s="173"/>
      <c r="H52" s="174">
        <f t="shared" si="5"/>
        <v>0</v>
      </c>
      <c r="I52" s="173"/>
      <c r="J52" s="174">
        <f t="shared" si="6"/>
        <v>0</v>
      </c>
      <c r="K52" s="173"/>
      <c r="L52" s="174">
        <f t="shared" si="7"/>
        <v>0</v>
      </c>
      <c r="M52" s="173"/>
      <c r="N52" s="175">
        <f t="shared" si="8"/>
        <v>0</v>
      </c>
      <c r="P52" s="176" t="str">
        <f t="shared" si="0"/>
        <v>- General professional experience</v>
      </c>
    </row>
    <row r="53" spans="1:16" ht="10">
      <c r="A53" s="197" t="s">
        <v>384</v>
      </c>
      <c r="B53" s="336" t="s">
        <v>370</v>
      </c>
      <c r="C53" s="337"/>
      <c r="D53" s="172">
        <v>0.15</v>
      </c>
      <c r="E53" s="173"/>
      <c r="F53" s="174">
        <f t="shared" si="5"/>
        <v>0</v>
      </c>
      <c r="G53" s="173"/>
      <c r="H53" s="174">
        <f t="shared" si="5"/>
        <v>0</v>
      </c>
      <c r="I53" s="173"/>
      <c r="J53" s="174">
        <f t="shared" si="6"/>
        <v>0</v>
      </c>
      <c r="K53" s="173"/>
      <c r="L53" s="174">
        <f t="shared" si="7"/>
        <v>0</v>
      </c>
      <c r="M53" s="173"/>
      <c r="N53" s="175">
        <f t="shared" si="8"/>
        <v>0</v>
      </c>
      <c r="P53" s="176" t="str">
        <f t="shared" si="0"/>
        <v>- Specific professional experience</v>
      </c>
    </row>
    <row r="54" spans="1:16" ht="11.25" customHeight="1">
      <c r="A54" s="197" t="s">
        <v>385</v>
      </c>
      <c r="B54" s="338" t="s">
        <v>372</v>
      </c>
      <c r="C54" s="339"/>
      <c r="D54" s="172">
        <v>0</v>
      </c>
      <c r="E54" s="173"/>
      <c r="F54" s="174">
        <f t="shared" si="5"/>
        <v>0</v>
      </c>
      <c r="G54" s="173"/>
      <c r="H54" s="174">
        <f t="shared" si="5"/>
        <v>0</v>
      </c>
      <c r="I54" s="173"/>
      <c r="J54" s="174">
        <f t="shared" si="6"/>
        <v>0</v>
      </c>
      <c r="K54" s="173"/>
      <c r="L54" s="174">
        <f t="shared" si="7"/>
        <v>0</v>
      </c>
      <c r="M54" s="173"/>
      <c r="N54" s="175">
        <f t="shared" si="8"/>
        <v>0</v>
      </c>
      <c r="P54" s="176" t="str">
        <f t="shared" si="0"/>
        <v>- Leadership/management experience</v>
      </c>
    </row>
    <row r="55" spans="1:16" ht="10">
      <c r="A55" s="197" t="s">
        <v>386</v>
      </c>
      <c r="B55" s="336" t="s">
        <v>374</v>
      </c>
      <c r="C55" s="337"/>
      <c r="D55" s="172">
        <v>0</v>
      </c>
      <c r="E55" s="173"/>
      <c r="F55" s="174">
        <f t="shared" si="5"/>
        <v>0</v>
      </c>
      <c r="G55" s="173"/>
      <c r="H55" s="174">
        <f t="shared" si="5"/>
        <v>0</v>
      </c>
      <c r="I55" s="173"/>
      <c r="J55" s="174">
        <f t="shared" si="6"/>
        <v>0</v>
      </c>
      <c r="K55" s="173"/>
      <c r="L55" s="174">
        <f t="shared" si="7"/>
        <v>0</v>
      </c>
      <c r="M55" s="173"/>
      <c r="N55" s="175">
        <f t="shared" si="8"/>
        <v>0</v>
      </c>
      <c r="P55" s="176" t="str">
        <f t="shared" si="0"/>
        <v>- Regional experience</v>
      </c>
    </row>
    <row r="56" spans="1:16" ht="10">
      <c r="A56" s="197" t="s">
        <v>387</v>
      </c>
      <c r="B56" s="338" t="s">
        <v>376</v>
      </c>
      <c r="C56" s="339"/>
      <c r="D56" s="172">
        <v>0</v>
      </c>
      <c r="E56" s="173"/>
      <c r="F56" s="174">
        <f t="shared" si="5"/>
        <v>0</v>
      </c>
      <c r="G56" s="173"/>
      <c r="H56" s="174">
        <f t="shared" si="5"/>
        <v>0</v>
      </c>
      <c r="I56" s="173"/>
      <c r="J56" s="174">
        <f t="shared" si="6"/>
        <v>0</v>
      </c>
      <c r="K56" s="173"/>
      <c r="L56" s="174">
        <f t="shared" si="7"/>
        <v>0</v>
      </c>
      <c r="M56" s="173"/>
      <c r="N56" s="175">
        <f t="shared" si="8"/>
        <v>0</v>
      </c>
      <c r="P56" s="176" t="str">
        <f t="shared" si="0"/>
        <v>- Development cooperation experience</v>
      </c>
    </row>
    <row r="57" spans="1:16" ht="14.5">
      <c r="A57" s="197" t="s">
        <v>388</v>
      </c>
      <c r="B57" s="340" t="s">
        <v>378</v>
      </c>
      <c r="C57" s="341"/>
      <c r="D57" s="198">
        <v>0</v>
      </c>
      <c r="E57" s="173"/>
      <c r="F57" s="180">
        <f>$D57*E57*100</f>
        <v>0</v>
      </c>
      <c r="G57" s="173"/>
      <c r="H57" s="180">
        <f>$D57*G57*100</f>
        <v>0</v>
      </c>
      <c r="I57" s="173"/>
      <c r="J57" s="180">
        <f>$D57*I57*100</f>
        <v>0</v>
      </c>
      <c r="K57" s="173"/>
      <c r="L57" s="180">
        <f>$D57*K57*100</f>
        <v>0</v>
      </c>
      <c r="M57" s="173"/>
      <c r="N57" s="181">
        <f>$D57*M57*100</f>
        <v>0</v>
      </c>
      <c r="P57" s="176" t="str">
        <f t="shared" si="0"/>
        <v>- Other</v>
      </c>
    </row>
    <row r="58" spans="1:16" ht="11.25" customHeight="1" outlineLevel="1">
      <c r="A58" s="328" t="s">
        <v>389</v>
      </c>
      <c r="B58" s="328"/>
      <c r="C58" s="329"/>
      <c r="D58" s="182">
        <f>SUM(D50:D57)</f>
        <v>0.45000000000000007</v>
      </c>
      <c r="E58" s="183"/>
      <c r="F58" s="184">
        <f>SUM(F50:F57)</f>
        <v>0</v>
      </c>
      <c r="G58" s="183"/>
      <c r="H58" s="184">
        <f>SUM(H50:H57)</f>
        <v>0</v>
      </c>
      <c r="I58" s="183"/>
      <c r="J58" s="184">
        <f>SUM(J50:J57)</f>
        <v>0</v>
      </c>
      <c r="K58" s="183"/>
      <c r="L58" s="184">
        <f>SUM(L50:L57)</f>
        <v>0</v>
      </c>
      <c r="M58" s="183"/>
      <c r="N58" s="185">
        <f>SUM(N50:N57)</f>
        <v>0</v>
      </c>
      <c r="P58" s="164" t="str">
        <f t="shared" si="0"/>
        <v>Interim total 2.2</v>
      </c>
    </row>
    <row r="59" spans="1:16" ht="11.25" customHeight="1">
      <c r="A59" s="165" t="s">
        <v>48</v>
      </c>
      <c r="B59" s="344" t="s">
        <v>390</v>
      </c>
      <c r="C59" s="345"/>
      <c r="D59" s="195"/>
      <c r="E59" s="196"/>
      <c r="F59" s="186"/>
      <c r="G59" s="196"/>
      <c r="H59" s="186"/>
      <c r="I59" s="196"/>
      <c r="J59" s="186"/>
      <c r="K59" s="196"/>
      <c r="L59" s="186"/>
      <c r="M59" s="196"/>
      <c r="N59" s="187"/>
      <c r="P59" s="164" t="str">
        <f t="shared" si="0"/>
        <v>Expert 2 (in accordance with ToR provisions/criteria)</v>
      </c>
    </row>
    <row r="60" spans="1:16" ht="10">
      <c r="A60" s="197" t="s">
        <v>391</v>
      </c>
      <c r="B60" s="338" t="s">
        <v>364</v>
      </c>
      <c r="C60" s="339"/>
      <c r="D60" s="172">
        <v>0</v>
      </c>
      <c r="E60" s="173"/>
      <c r="F60" s="174">
        <f t="shared" ref="F60:H66" si="9">$D60*E60*100</f>
        <v>0</v>
      </c>
      <c r="G60" s="173"/>
      <c r="H60" s="174">
        <f t="shared" si="9"/>
        <v>0</v>
      </c>
      <c r="I60" s="173"/>
      <c r="J60" s="174">
        <f t="shared" ref="J60:J66" si="10">$D60*I60*100</f>
        <v>0</v>
      </c>
      <c r="K60" s="173"/>
      <c r="L60" s="174">
        <f t="shared" ref="L60:L66" si="11">$D60*K60*100</f>
        <v>0</v>
      </c>
      <c r="M60" s="173"/>
      <c r="N60" s="175">
        <f t="shared" ref="N60:N66" si="12">$D60*M60*100</f>
        <v>0</v>
      </c>
      <c r="P60" s="176" t="str">
        <f t="shared" si="0"/>
        <v>- Qualifications</v>
      </c>
    </row>
    <row r="61" spans="1:16" ht="10">
      <c r="A61" s="197" t="s">
        <v>392</v>
      </c>
      <c r="B61" s="338" t="s">
        <v>366</v>
      </c>
      <c r="C61" s="339"/>
      <c r="D61" s="172">
        <v>0</v>
      </c>
      <c r="E61" s="173"/>
      <c r="F61" s="174">
        <f t="shared" si="9"/>
        <v>0</v>
      </c>
      <c r="G61" s="173"/>
      <c r="H61" s="174">
        <f t="shared" si="9"/>
        <v>0</v>
      </c>
      <c r="I61" s="173"/>
      <c r="J61" s="174">
        <f t="shared" si="10"/>
        <v>0</v>
      </c>
      <c r="K61" s="173"/>
      <c r="L61" s="174">
        <f t="shared" si="11"/>
        <v>0</v>
      </c>
      <c r="M61" s="173"/>
      <c r="N61" s="175">
        <f t="shared" si="12"/>
        <v>0</v>
      </c>
      <c r="P61" s="176" t="str">
        <f t="shared" si="0"/>
        <v>- Language</v>
      </c>
    </row>
    <row r="62" spans="1:16" ht="14.5">
      <c r="A62" s="171" t="s">
        <v>393</v>
      </c>
      <c r="B62" s="336" t="s">
        <v>368</v>
      </c>
      <c r="C62" s="337"/>
      <c r="D62" s="198">
        <v>0</v>
      </c>
      <c r="E62" s="173"/>
      <c r="F62" s="174">
        <f t="shared" si="9"/>
        <v>0</v>
      </c>
      <c r="G62" s="173"/>
      <c r="H62" s="174">
        <f t="shared" si="9"/>
        <v>0</v>
      </c>
      <c r="I62" s="173"/>
      <c r="J62" s="174">
        <f t="shared" si="10"/>
        <v>0</v>
      </c>
      <c r="K62" s="173"/>
      <c r="L62" s="174">
        <f t="shared" si="11"/>
        <v>0</v>
      </c>
      <c r="M62" s="173"/>
      <c r="N62" s="175">
        <f t="shared" si="12"/>
        <v>0</v>
      </c>
      <c r="P62" s="176" t="str">
        <f t="shared" si="0"/>
        <v>- General professional experience</v>
      </c>
    </row>
    <row r="63" spans="1:16" ht="10">
      <c r="A63" s="197" t="s">
        <v>394</v>
      </c>
      <c r="B63" s="336" t="s">
        <v>370</v>
      </c>
      <c r="C63" s="337"/>
      <c r="D63" s="172">
        <v>0</v>
      </c>
      <c r="E63" s="173"/>
      <c r="F63" s="174">
        <f t="shared" si="9"/>
        <v>0</v>
      </c>
      <c r="G63" s="173"/>
      <c r="H63" s="174">
        <f t="shared" si="9"/>
        <v>0</v>
      </c>
      <c r="I63" s="173"/>
      <c r="J63" s="174">
        <f t="shared" si="10"/>
        <v>0</v>
      </c>
      <c r="K63" s="173"/>
      <c r="L63" s="174">
        <f t="shared" si="11"/>
        <v>0</v>
      </c>
      <c r="M63" s="173"/>
      <c r="N63" s="175">
        <f t="shared" si="12"/>
        <v>0</v>
      </c>
      <c r="P63" s="176" t="str">
        <f t="shared" si="0"/>
        <v>- Specific professional experience</v>
      </c>
    </row>
    <row r="64" spans="1:16" ht="11.25" customHeight="1">
      <c r="A64" s="197" t="s">
        <v>395</v>
      </c>
      <c r="B64" s="338" t="s">
        <v>372</v>
      </c>
      <c r="C64" s="339"/>
      <c r="D64" s="172">
        <v>0</v>
      </c>
      <c r="E64" s="173"/>
      <c r="F64" s="174">
        <f t="shared" si="9"/>
        <v>0</v>
      </c>
      <c r="G64" s="173"/>
      <c r="H64" s="174">
        <f t="shared" si="9"/>
        <v>0</v>
      </c>
      <c r="I64" s="173"/>
      <c r="J64" s="174">
        <f t="shared" si="10"/>
        <v>0</v>
      </c>
      <c r="K64" s="173"/>
      <c r="L64" s="174">
        <f t="shared" si="11"/>
        <v>0</v>
      </c>
      <c r="M64" s="173"/>
      <c r="N64" s="175">
        <f t="shared" si="12"/>
        <v>0</v>
      </c>
      <c r="P64" s="176" t="str">
        <f t="shared" si="0"/>
        <v>- Leadership/management experience</v>
      </c>
    </row>
    <row r="65" spans="1:16" ht="10">
      <c r="A65" s="197" t="s">
        <v>396</v>
      </c>
      <c r="B65" s="336" t="s">
        <v>374</v>
      </c>
      <c r="C65" s="337"/>
      <c r="D65" s="172">
        <v>0</v>
      </c>
      <c r="E65" s="173"/>
      <c r="F65" s="174">
        <f t="shared" si="9"/>
        <v>0</v>
      </c>
      <c r="G65" s="173"/>
      <c r="H65" s="174">
        <f t="shared" si="9"/>
        <v>0</v>
      </c>
      <c r="I65" s="173"/>
      <c r="J65" s="174">
        <f t="shared" si="10"/>
        <v>0</v>
      </c>
      <c r="K65" s="173"/>
      <c r="L65" s="174">
        <f t="shared" si="11"/>
        <v>0</v>
      </c>
      <c r="M65" s="173"/>
      <c r="N65" s="175">
        <f t="shared" si="12"/>
        <v>0</v>
      </c>
      <c r="P65" s="176" t="str">
        <f t="shared" si="0"/>
        <v>- Regional experience</v>
      </c>
    </row>
    <row r="66" spans="1:16" ht="10">
      <c r="A66" s="197" t="s">
        <v>397</v>
      </c>
      <c r="B66" s="338" t="s">
        <v>376</v>
      </c>
      <c r="C66" s="339"/>
      <c r="D66" s="172">
        <v>0</v>
      </c>
      <c r="E66" s="173"/>
      <c r="F66" s="174">
        <f t="shared" si="9"/>
        <v>0</v>
      </c>
      <c r="G66" s="173"/>
      <c r="H66" s="174">
        <f t="shared" si="9"/>
        <v>0</v>
      </c>
      <c r="I66" s="173"/>
      <c r="J66" s="174">
        <f t="shared" si="10"/>
        <v>0</v>
      </c>
      <c r="K66" s="173"/>
      <c r="L66" s="174">
        <f t="shared" si="11"/>
        <v>0</v>
      </c>
      <c r="M66" s="173"/>
      <c r="N66" s="175">
        <f t="shared" si="12"/>
        <v>0</v>
      </c>
      <c r="P66" s="176" t="str">
        <f t="shared" si="0"/>
        <v>- Development cooperation experience</v>
      </c>
    </row>
    <row r="67" spans="1:16" ht="14.5">
      <c r="A67" s="197" t="s">
        <v>398</v>
      </c>
      <c r="B67" s="340" t="s">
        <v>378</v>
      </c>
      <c r="C67" s="341"/>
      <c r="D67" s="198">
        <v>0</v>
      </c>
      <c r="E67" s="173"/>
      <c r="F67" s="180">
        <f>$D67*E67*100</f>
        <v>0</v>
      </c>
      <c r="G67" s="173"/>
      <c r="H67" s="180">
        <f>$D67*G67*100</f>
        <v>0</v>
      </c>
      <c r="I67" s="173"/>
      <c r="J67" s="180">
        <f>$D67*I67*100</f>
        <v>0</v>
      </c>
      <c r="K67" s="173"/>
      <c r="L67" s="180">
        <f>$D67*K67*100</f>
        <v>0</v>
      </c>
      <c r="M67" s="173"/>
      <c r="N67" s="181">
        <f>$D67*M67*100</f>
        <v>0</v>
      </c>
      <c r="P67" s="176" t="str">
        <f t="shared" si="0"/>
        <v>- Other</v>
      </c>
    </row>
    <row r="68" spans="1:16" ht="11.25" customHeight="1" outlineLevel="1">
      <c r="A68" s="328" t="s">
        <v>399</v>
      </c>
      <c r="B68" s="328"/>
      <c r="C68" s="329"/>
      <c r="D68" s="182">
        <f>SUM(D60:D67)</f>
        <v>0</v>
      </c>
      <c r="E68" s="183"/>
      <c r="F68" s="184">
        <f>SUM(F60:F67)</f>
        <v>0</v>
      </c>
      <c r="G68" s="183"/>
      <c r="H68" s="184">
        <f>SUM(H60:H67)</f>
        <v>0</v>
      </c>
      <c r="I68" s="183"/>
      <c r="J68" s="184">
        <f>SUM(J60:J67)</f>
        <v>0</v>
      </c>
      <c r="K68" s="183"/>
      <c r="L68" s="184">
        <f>SUM(L60:L67)</f>
        <v>0</v>
      </c>
      <c r="M68" s="183"/>
      <c r="N68" s="185">
        <f>SUM(N60:N67)</f>
        <v>0</v>
      </c>
      <c r="P68" s="164" t="str">
        <f t="shared" si="0"/>
        <v>Interim total 2.3</v>
      </c>
    </row>
    <row r="69" spans="1:16" ht="11.25" customHeight="1">
      <c r="A69" s="165" t="s">
        <v>49</v>
      </c>
      <c r="B69" s="344" t="s">
        <v>400</v>
      </c>
      <c r="C69" s="345"/>
      <c r="D69" s="195"/>
      <c r="E69" s="196"/>
      <c r="F69" s="186"/>
      <c r="G69" s="196"/>
      <c r="H69" s="186"/>
      <c r="I69" s="196"/>
      <c r="J69" s="186"/>
      <c r="K69" s="196"/>
      <c r="L69" s="186"/>
      <c r="M69" s="196"/>
      <c r="N69" s="187"/>
      <c r="P69" s="164" t="str">
        <f t="shared" si="0"/>
        <v>Expert 3 (in accordance with ToR provisions/criteria)</v>
      </c>
    </row>
    <row r="70" spans="1:16" ht="10">
      <c r="A70" s="197" t="s">
        <v>401</v>
      </c>
      <c r="B70" s="338" t="s">
        <v>364</v>
      </c>
      <c r="C70" s="339"/>
      <c r="D70" s="172">
        <v>0</v>
      </c>
      <c r="E70" s="173"/>
      <c r="F70" s="174">
        <f t="shared" ref="F70:H76" si="13">$D70*E70*100</f>
        <v>0</v>
      </c>
      <c r="G70" s="173"/>
      <c r="H70" s="174">
        <f t="shared" si="13"/>
        <v>0</v>
      </c>
      <c r="I70" s="173"/>
      <c r="J70" s="174">
        <f t="shared" ref="J70:J76" si="14">$D70*I70*100</f>
        <v>0</v>
      </c>
      <c r="K70" s="173"/>
      <c r="L70" s="174">
        <f t="shared" ref="L70:L76" si="15">$D70*K70*100</f>
        <v>0</v>
      </c>
      <c r="M70" s="173"/>
      <c r="N70" s="175">
        <f t="shared" ref="N70:N76" si="16">$D70*M70*100</f>
        <v>0</v>
      </c>
      <c r="P70" s="176" t="str">
        <f t="shared" si="0"/>
        <v>- Qualifications</v>
      </c>
    </row>
    <row r="71" spans="1:16" ht="10">
      <c r="A71" s="197" t="s">
        <v>402</v>
      </c>
      <c r="B71" s="338" t="s">
        <v>366</v>
      </c>
      <c r="C71" s="339"/>
      <c r="D71" s="172">
        <v>0</v>
      </c>
      <c r="E71" s="173"/>
      <c r="F71" s="174">
        <f t="shared" si="13"/>
        <v>0</v>
      </c>
      <c r="G71" s="173"/>
      <c r="H71" s="174">
        <f t="shared" si="13"/>
        <v>0</v>
      </c>
      <c r="I71" s="173"/>
      <c r="J71" s="174">
        <f t="shared" si="14"/>
        <v>0</v>
      </c>
      <c r="K71" s="173"/>
      <c r="L71" s="174">
        <f t="shared" si="15"/>
        <v>0</v>
      </c>
      <c r="M71" s="173"/>
      <c r="N71" s="175">
        <f t="shared" si="16"/>
        <v>0</v>
      </c>
      <c r="P71" s="176" t="str">
        <f t="shared" si="0"/>
        <v>- Language</v>
      </c>
    </row>
    <row r="72" spans="1:16" ht="14.5">
      <c r="A72" s="197" t="s">
        <v>403</v>
      </c>
      <c r="B72" s="336" t="s">
        <v>368</v>
      </c>
      <c r="C72" s="337"/>
      <c r="D72" s="198">
        <v>0</v>
      </c>
      <c r="E72" s="173"/>
      <c r="F72" s="174">
        <f t="shared" si="13"/>
        <v>0</v>
      </c>
      <c r="G72" s="173"/>
      <c r="H72" s="174">
        <f t="shared" si="13"/>
        <v>0</v>
      </c>
      <c r="I72" s="173"/>
      <c r="J72" s="174">
        <f t="shared" si="14"/>
        <v>0</v>
      </c>
      <c r="K72" s="173"/>
      <c r="L72" s="174">
        <f t="shared" si="15"/>
        <v>0</v>
      </c>
      <c r="M72" s="173"/>
      <c r="N72" s="175">
        <f t="shared" si="16"/>
        <v>0</v>
      </c>
      <c r="P72" s="176" t="str">
        <f t="shared" si="0"/>
        <v>- General professional experience</v>
      </c>
    </row>
    <row r="73" spans="1:16" ht="10">
      <c r="A73" s="197" t="s">
        <v>404</v>
      </c>
      <c r="B73" s="336" t="s">
        <v>370</v>
      </c>
      <c r="C73" s="337"/>
      <c r="D73" s="172">
        <v>0</v>
      </c>
      <c r="E73" s="173"/>
      <c r="F73" s="174">
        <f t="shared" si="13"/>
        <v>0</v>
      </c>
      <c r="G73" s="173"/>
      <c r="H73" s="174">
        <f t="shared" si="13"/>
        <v>0</v>
      </c>
      <c r="I73" s="173"/>
      <c r="J73" s="174">
        <f t="shared" si="14"/>
        <v>0</v>
      </c>
      <c r="K73" s="173"/>
      <c r="L73" s="174">
        <f t="shared" si="15"/>
        <v>0</v>
      </c>
      <c r="M73" s="173"/>
      <c r="N73" s="175">
        <f t="shared" si="16"/>
        <v>0</v>
      </c>
      <c r="P73" s="176" t="str">
        <f t="shared" si="0"/>
        <v>- Specific professional experience</v>
      </c>
    </row>
    <row r="74" spans="1:16" ht="11.25" customHeight="1">
      <c r="A74" s="197" t="s">
        <v>405</v>
      </c>
      <c r="B74" s="338" t="s">
        <v>372</v>
      </c>
      <c r="C74" s="339"/>
      <c r="D74" s="172">
        <v>0</v>
      </c>
      <c r="E74" s="173"/>
      <c r="F74" s="174">
        <f t="shared" si="13"/>
        <v>0</v>
      </c>
      <c r="G74" s="173"/>
      <c r="H74" s="174">
        <f t="shared" si="13"/>
        <v>0</v>
      </c>
      <c r="I74" s="173"/>
      <c r="J74" s="174">
        <f t="shared" si="14"/>
        <v>0</v>
      </c>
      <c r="K74" s="173"/>
      <c r="L74" s="174">
        <f t="shared" si="15"/>
        <v>0</v>
      </c>
      <c r="M74" s="173"/>
      <c r="N74" s="175">
        <f t="shared" si="16"/>
        <v>0</v>
      </c>
      <c r="P74" s="176" t="str">
        <f t="shared" si="0"/>
        <v>- Leadership/management experience</v>
      </c>
    </row>
    <row r="75" spans="1:16" ht="10">
      <c r="A75" s="197" t="s">
        <v>406</v>
      </c>
      <c r="B75" s="336" t="s">
        <v>374</v>
      </c>
      <c r="C75" s="337"/>
      <c r="D75" s="172">
        <v>0</v>
      </c>
      <c r="E75" s="173"/>
      <c r="F75" s="174">
        <f t="shared" si="13"/>
        <v>0</v>
      </c>
      <c r="G75" s="173"/>
      <c r="H75" s="174">
        <f t="shared" si="13"/>
        <v>0</v>
      </c>
      <c r="I75" s="173"/>
      <c r="J75" s="174">
        <f t="shared" si="14"/>
        <v>0</v>
      </c>
      <c r="K75" s="173"/>
      <c r="L75" s="174">
        <f t="shared" si="15"/>
        <v>0</v>
      </c>
      <c r="M75" s="173"/>
      <c r="N75" s="175">
        <f t="shared" si="16"/>
        <v>0</v>
      </c>
      <c r="P75" s="176" t="str">
        <f t="shared" ref="P75:P115" si="17">IF(ISBLANK(B75),A75,B75)</f>
        <v>- Regional experience</v>
      </c>
    </row>
    <row r="76" spans="1:16" ht="10">
      <c r="A76" s="197" t="s">
        <v>407</v>
      </c>
      <c r="B76" s="338" t="s">
        <v>376</v>
      </c>
      <c r="C76" s="339"/>
      <c r="D76" s="172">
        <v>0</v>
      </c>
      <c r="E76" s="173"/>
      <c r="F76" s="174">
        <f t="shared" si="13"/>
        <v>0</v>
      </c>
      <c r="G76" s="173"/>
      <c r="H76" s="174">
        <f t="shared" si="13"/>
        <v>0</v>
      </c>
      <c r="I76" s="173"/>
      <c r="J76" s="174">
        <f t="shared" si="14"/>
        <v>0</v>
      </c>
      <c r="K76" s="173"/>
      <c r="L76" s="174">
        <f t="shared" si="15"/>
        <v>0</v>
      </c>
      <c r="M76" s="173"/>
      <c r="N76" s="175">
        <f t="shared" si="16"/>
        <v>0</v>
      </c>
      <c r="P76" s="176" t="str">
        <f t="shared" si="17"/>
        <v>- Development cooperation experience</v>
      </c>
    </row>
    <row r="77" spans="1:16" ht="14.5">
      <c r="A77" s="197" t="s">
        <v>408</v>
      </c>
      <c r="B77" s="340" t="s">
        <v>378</v>
      </c>
      <c r="C77" s="341"/>
      <c r="D77" s="198">
        <v>0</v>
      </c>
      <c r="E77" s="173"/>
      <c r="F77" s="180">
        <f>$D77*E77*100</f>
        <v>0</v>
      </c>
      <c r="G77" s="173"/>
      <c r="H77" s="180">
        <f>$D77*G77*100</f>
        <v>0</v>
      </c>
      <c r="I77" s="173"/>
      <c r="J77" s="180">
        <f>$D77*I77*100</f>
        <v>0</v>
      </c>
      <c r="K77" s="173"/>
      <c r="L77" s="180">
        <f>$D77*K77*100</f>
        <v>0</v>
      </c>
      <c r="M77" s="173"/>
      <c r="N77" s="181">
        <f>$D77*M77*100</f>
        <v>0</v>
      </c>
      <c r="P77" s="176" t="str">
        <f t="shared" si="17"/>
        <v>- Other</v>
      </c>
    </row>
    <row r="78" spans="1:16" ht="11.25" customHeight="1" outlineLevel="1">
      <c r="A78" s="328" t="s">
        <v>409</v>
      </c>
      <c r="B78" s="328"/>
      <c r="C78" s="329"/>
      <c r="D78" s="182">
        <f>SUM(D70:D77)</f>
        <v>0</v>
      </c>
      <c r="E78" s="183"/>
      <c r="F78" s="184">
        <f>SUM(F70:F77)</f>
        <v>0</v>
      </c>
      <c r="G78" s="183"/>
      <c r="H78" s="184">
        <f>SUM(H70:H77)</f>
        <v>0</v>
      </c>
      <c r="I78" s="183"/>
      <c r="J78" s="184">
        <f>SUM(J70:J77)</f>
        <v>0</v>
      </c>
      <c r="K78" s="183"/>
      <c r="L78" s="184">
        <f>SUM(L70:L77)</f>
        <v>0</v>
      </c>
      <c r="M78" s="183"/>
      <c r="N78" s="185">
        <f>SUM(N70:N77)</f>
        <v>0</v>
      </c>
      <c r="P78" s="164" t="str">
        <f t="shared" si="17"/>
        <v>Interim total 2.4</v>
      </c>
    </row>
    <row r="79" spans="1:16" ht="11.25" customHeight="1">
      <c r="A79" s="165" t="s">
        <v>52</v>
      </c>
      <c r="B79" s="344" t="s">
        <v>410</v>
      </c>
      <c r="C79" s="345"/>
      <c r="D79" s="195"/>
      <c r="E79" s="196"/>
      <c r="F79" s="186"/>
      <c r="G79" s="196"/>
      <c r="H79" s="186"/>
      <c r="I79" s="196"/>
      <c r="J79" s="186"/>
      <c r="K79" s="196"/>
      <c r="L79" s="186"/>
      <c r="M79" s="196"/>
      <c r="N79" s="187"/>
      <c r="P79" s="164" t="str">
        <f t="shared" si="17"/>
        <v>Expert 4 (in accordance with ToR provisions/criteria)</v>
      </c>
    </row>
    <row r="80" spans="1:16" ht="10">
      <c r="A80" s="197" t="s">
        <v>411</v>
      </c>
      <c r="B80" s="338" t="s">
        <v>364</v>
      </c>
      <c r="C80" s="339"/>
      <c r="D80" s="172">
        <v>0</v>
      </c>
      <c r="E80" s="173"/>
      <c r="F80" s="174">
        <f t="shared" ref="F80:H86" si="18">$D80*E80*100</f>
        <v>0</v>
      </c>
      <c r="G80" s="173"/>
      <c r="H80" s="174">
        <f t="shared" si="18"/>
        <v>0</v>
      </c>
      <c r="I80" s="173"/>
      <c r="J80" s="174">
        <f t="shared" ref="J80:J86" si="19">$D80*I80*100</f>
        <v>0</v>
      </c>
      <c r="K80" s="173"/>
      <c r="L80" s="174">
        <f t="shared" ref="L80:L86" si="20">$D80*K80*100</f>
        <v>0</v>
      </c>
      <c r="M80" s="173"/>
      <c r="N80" s="175">
        <f t="shared" ref="N80:N86" si="21">$D80*M80*100</f>
        <v>0</v>
      </c>
      <c r="P80" s="176" t="str">
        <f t="shared" si="17"/>
        <v>- Qualifications</v>
      </c>
    </row>
    <row r="81" spans="1:16" ht="10">
      <c r="A81" s="197" t="s">
        <v>412</v>
      </c>
      <c r="B81" s="338" t="s">
        <v>366</v>
      </c>
      <c r="C81" s="339"/>
      <c r="D81" s="172">
        <v>0</v>
      </c>
      <c r="E81" s="173"/>
      <c r="F81" s="174">
        <f t="shared" si="18"/>
        <v>0</v>
      </c>
      <c r="G81" s="173"/>
      <c r="H81" s="174">
        <f t="shared" si="18"/>
        <v>0</v>
      </c>
      <c r="I81" s="173"/>
      <c r="J81" s="174">
        <f t="shared" si="19"/>
        <v>0</v>
      </c>
      <c r="K81" s="173"/>
      <c r="L81" s="174">
        <f t="shared" si="20"/>
        <v>0</v>
      </c>
      <c r="M81" s="173"/>
      <c r="N81" s="175">
        <f t="shared" si="21"/>
        <v>0</v>
      </c>
      <c r="P81" s="176" t="str">
        <f t="shared" si="17"/>
        <v>- Language</v>
      </c>
    </row>
    <row r="82" spans="1:16" ht="14.5">
      <c r="A82" s="197" t="s">
        <v>413</v>
      </c>
      <c r="B82" s="336" t="s">
        <v>368</v>
      </c>
      <c r="C82" s="337"/>
      <c r="D82" s="198">
        <v>0</v>
      </c>
      <c r="E82" s="173"/>
      <c r="F82" s="174">
        <f t="shared" si="18"/>
        <v>0</v>
      </c>
      <c r="G82" s="173"/>
      <c r="H82" s="174">
        <f t="shared" si="18"/>
        <v>0</v>
      </c>
      <c r="I82" s="173"/>
      <c r="J82" s="174">
        <f t="shared" si="19"/>
        <v>0</v>
      </c>
      <c r="K82" s="173"/>
      <c r="L82" s="174">
        <f t="shared" si="20"/>
        <v>0</v>
      </c>
      <c r="M82" s="173"/>
      <c r="N82" s="175">
        <f t="shared" si="21"/>
        <v>0</v>
      </c>
      <c r="P82" s="176" t="str">
        <f t="shared" si="17"/>
        <v>- General professional experience</v>
      </c>
    </row>
    <row r="83" spans="1:16" ht="10">
      <c r="A83" s="197" t="s">
        <v>414</v>
      </c>
      <c r="B83" s="336" t="s">
        <v>370</v>
      </c>
      <c r="C83" s="337"/>
      <c r="D83" s="172">
        <v>0</v>
      </c>
      <c r="E83" s="173"/>
      <c r="F83" s="174">
        <f t="shared" si="18"/>
        <v>0</v>
      </c>
      <c r="G83" s="173"/>
      <c r="H83" s="174">
        <f t="shared" si="18"/>
        <v>0</v>
      </c>
      <c r="I83" s="173"/>
      <c r="J83" s="174">
        <f t="shared" si="19"/>
        <v>0</v>
      </c>
      <c r="K83" s="173"/>
      <c r="L83" s="174">
        <f t="shared" si="20"/>
        <v>0</v>
      </c>
      <c r="M83" s="173"/>
      <c r="N83" s="175">
        <f t="shared" si="21"/>
        <v>0</v>
      </c>
      <c r="P83" s="176" t="str">
        <f t="shared" si="17"/>
        <v>- Specific professional experience</v>
      </c>
    </row>
    <row r="84" spans="1:16" ht="11.25" customHeight="1">
      <c r="A84" s="197" t="s">
        <v>415</v>
      </c>
      <c r="B84" s="338" t="s">
        <v>372</v>
      </c>
      <c r="C84" s="339"/>
      <c r="D84" s="172">
        <v>0</v>
      </c>
      <c r="E84" s="173"/>
      <c r="F84" s="174">
        <f t="shared" si="18"/>
        <v>0</v>
      </c>
      <c r="G84" s="173"/>
      <c r="H84" s="174">
        <f t="shared" si="18"/>
        <v>0</v>
      </c>
      <c r="I84" s="173"/>
      <c r="J84" s="174">
        <f t="shared" si="19"/>
        <v>0</v>
      </c>
      <c r="K84" s="173"/>
      <c r="L84" s="174">
        <f t="shared" si="20"/>
        <v>0</v>
      </c>
      <c r="M84" s="173"/>
      <c r="N84" s="175">
        <f t="shared" si="21"/>
        <v>0</v>
      </c>
      <c r="P84" s="176" t="str">
        <f t="shared" si="17"/>
        <v>- Leadership/management experience</v>
      </c>
    </row>
    <row r="85" spans="1:16" ht="10">
      <c r="A85" s="197" t="s">
        <v>416</v>
      </c>
      <c r="B85" s="336" t="s">
        <v>374</v>
      </c>
      <c r="C85" s="337"/>
      <c r="D85" s="172">
        <v>0</v>
      </c>
      <c r="E85" s="173"/>
      <c r="F85" s="174">
        <f t="shared" si="18"/>
        <v>0</v>
      </c>
      <c r="G85" s="173"/>
      <c r="H85" s="174">
        <f t="shared" si="18"/>
        <v>0</v>
      </c>
      <c r="I85" s="173"/>
      <c r="J85" s="174">
        <f t="shared" si="19"/>
        <v>0</v>
      </c>
      <c r="K85" s="173"/>
      <c r="L85" s="174">
        <f t="shared" si="20"/>
        <v>0</v>
      </c>
      <c r="M85" s="173"/>
      <c r="N85" s="175">
        <f t="shared" si="21"/>
        <v>0</v>
      </c>
      <c r="P85" s="176" t="str">
        <f t="shared" si="17"/>
        <v>- Regional experience</v>
      </c>
    </row>
    <row r="86" spans="1:16" ht="10">
      <c r="A86" s="197" t="s">
        <v>417</v>
      </c>
      <c r="B86" s="338" t="s">
        <v>376</v>
      </c>
      <c r="C86" s="339"/>
      <c r="D86" s="172">
        <v>0</v>
      </c>
      <c r="E86" s="173"/>
      <c r="F86" s="174">
        <f t="shared" si="18"/>
        <v>0</v>
      </c>
      <c r="G86" s="173"/>
      <c r="H86" s="174">
        <f t="shared" si="18"/>
        <v>0</v>
      </c>
      <c r="I86" s="173"/>
      <c r="J86" s="174">
        <f t="shared" si="19"/>
        <v>0</v>
      </c>
      <c r="K86" s="173"/>
      <c r="L86" s="174">
        <f t="shared" si="20"/>
        <v>0</v>
      </c>
      <c r="M86" s="173"/>
      <c r="N86" s="175">
        <f t="shared" si="21"/>
        <v>0</v>
      </c>
      <c r="P86" s="176" t="str">
        <f t="shared" si="17"/>
        <v>- Development cooperation experience</v>
      </c>
    </row>
    <row r="87" spans="1:16" ht="14.5">
      <c r="A87" s="197" t="s">
        <v>418</v>
      </c>
      <c r="B87" s="340" t="s">
        <v>378</v>
      </c>
      <c r="C87" s="341"/>
      <c r="D87" s="198">
        <v>0</v>
      </c>
      <c r="E87" s="173"/>
      <c r="F87" s="180">
        <f>$D87*E87*100</f>
        <v>0</v>
      </c>
      <c r="G87" s="173"/>
      <c r="H87" s="180">
        <f>$D87*G87*100</f>
        <v>0</v>
      </c>
      <c r="I87" s="173"/>
      <c r="J87" s="180">
        <f>$D87*I87*100</f>
        <v>0</v>
      </c>
      <c r="K87" s="173"/>
      <c r="L87" s="180">
        <f>$D87*K87*100</f>
        <v>0</v>
      </c>
      <c r="M87" s="173"/>
      <c r="N87" s="181">
        <f>$D87*M87*100</f>
        <v>0</v>
      </c>
      <c r="P87" s="176" t="str">
        <f t="shared" si="17"/>
        <v>- Other</v>
      </c>
    </row>
    <row r="88" spans="1:16" ht="11.25" customHeight="1" outlineLevel="1">
      <c r="A88" s="328" t="s">
        <v>419</v>
      </c>
      <c r="B88" s="328"/>
      <c r="C88" s="329"/>
      <c r="D88" s="182">
        <f>SUM(D80:D87)</f>
        <v>0</v>
      </c>
      <c r="E88" s="183"/>
      <c r="F88" s="184">
        <f>SUM(F80:F87)</f>
        <v>0</v>
      </c>
      <c r="G88" s="183"/>
      <c r="H88" s="184">
        <f>SUM(H80:H87)</f>
        <v>0</v>
      </c>
      <c r="I88" s="183"/>
      <c r="J88" s="184">
        <f>SUM(J80:J87)</f>
        <v>0</v>
      </c>
      <c r="K88" s="183"/>
      <c r="L88" s="184">
        <f>SUM(L80:L87)</f>
        <v>0</v>
      </c>
      <c r="M88" s="183"/>
      <c r="N88" s="185">
        <f>SUM(N80:N87)</f>
        <v>0</v>
      </c>
      <c r="P88" s="164" t="str">
        <f t="shared" si="17"/>
        <v>Interim total 2.5</v>
      </c>
    </row>
    <row r="89" spans="1:16" ht="11.25" customHeight="1">
      <c r="A89" s="165" t="s">
        <v>53</v>
      </c>
      <c r="B89" s="344" t="s">
        <v>420</v>
      </c>
      <c r="C89" s="345"/>
      <c r="D89" s="195"/>
      <c r="E89" s="196"/>
      <c r="F89" s="186"/>
      <c r="G89" s="196"/>
      <c r="H89" s="186"/>
      <c r="I89" s="196"/>
      <c r="J89" s="186"/>
      <c r="K89" s="196"/>
      <c r="L89" s="186"/>
      <c r="M89" s="196"/>
      <c r="N89" s="187"/>
      <c r="P89" s="164" t="str">
        <f t="shared" si="17"/>
        <v>Short-term expert pool 1 (in accordance with ToR provisions/criteria)</v>
      </c>
    </row>
    <row r="90" spans="1:16" ht="10">
      <c r="A90" s="197" t="s">
        <v>421</v>
      </c>
      <c r="B90" s="338" t="s">
        <v>364</v>
      </c>
      <c r="C90" s="339"/>
      <c r="D90" s="172">
        <v>0</v>
      </c>
      <c r="E90" s="173"/>
      <c r="F90" s="174">
        <f t="shared" ref="F90:H95" si="22">$D90*E90*100</f>
        <v>0</v>
      </c>
      <c r="G90" s="173"/>
      <c r="H90" s="174">
        <f t="shared" si="22"/>
        <v>0</v>
      </c>
      <c r="I90" s="173"/>
      <c r="J90" s="174">
        <f t="shared" ref="J90:J95" si="23">$D90*I90*100</f>
        <v>0</v>
      </c>
      <c r="K90" s="173"/>
      <c r="L90" s="174">
        <f t="shared" ref="L90:L95" si="24">$D90*K90*100</f>
        <v>0</v>
      </c>
      <c r="M90" s="173"/>
      <c r="N90" s="175">
        <f t="shared" ref="N90:N95" si="25">$D90*M90*100</f>
        <v>0</v>
      </c>
      <c r="P90" s="176" t="str">
        <f t="shared" si="17"/>
        <v>- Qualifications</v>
      </c>
    </row>
    <row r="91" spans="1:16" ht="10">
      <c r="A91" s="197" t="s">
        <v>422</v>
      </c>
      <c r="B91" s="338" t="s">
        <v>366</v>
      </c>
      <c r="C91" s="339"/>
      <c r="D91" s="172">
        <v>0</v>
      </c>
      <c r="E91" s="173"/>
      <c r="F91" s="174">
        <f t="shared" si="22"/>
        <v>0</v>
      </c>
      <c r="G91" s="173"/>
      <c r="H91" s="174">
        <f t="shared" si="22"/>
        <v>0</v>
      </c>
      <c r="I91" s="173"/>
      <c r="J91" s="174">
        <f t="shared" si="23"/>
        <v>0</v>
      </c>
      <c r="K91" s="173"/>
      <c r="L91" s="174">
        <f t="shared" si="24"/>
        <v>0</v>
      </c>
      <c r="M91" s="173"/>
      <c r="N91" s="175">
        <f t="shared" si="25"/>
        <v>0</v>
      </c>
      <c r="P91" s="176" t="str">
        <f t="shared" si="17"/>
        <v>- Language</v>
      </c>
    </row>
    <row r="92" spans="1:16" ht="10">
      <c r="A92" s="197" t="s">
        <v>423</v>
      </c>
      <c r="B92" s="336" t="s">
        <v>368</v>
      </c>
      <c r="C92" s="337"/>
      <c r="D92" s="172">
        <v>0</v>
      </c>
      <c r="E92" s="173"/>
      <c r="F92" s="174">
        <f t="shared" si="22"/>
        <v>0</v>
      </c>
      <c r="G92" s="173"/>
      <c r="H92" s="174">
        <f t="shared" si="22"/>
        <v>0</v>
      </c>
      <c r="I92" s="173"/>
      <c r="J92" s="174">
        <f t="shared" si="23"/>
        <v>0</v>
      </c>
      <c r="K92" s="173"/>
      <c r="L92" s="174">
        <f t="shared" si="24"/>
        <v>0</v>
      </c>
      <c r="M92" s="173"/>
      <c r="N92" s="175">
        <f t="shared" si="25"/>
        <v>0</v>
      </c>
      <c r="P92" s="176" t="str">
        <f t="shared" si="17"/>
        <v>- General professional experience</v>
      </c>
    </row>
    <row r="93" spans="1:16" ht="10">
      <c r="A93" s="197" t="s">
        <v>424</v>
      </c>
      <c r="B93" s="336" t="s">
        <v>370</v>
      </c>
      <c r="C93" s="337"/>
      <c r="D93" s="172">
        <v>0</v>
      </c>
      <c r="E93" s="173"/>
      <c r="F93" s="174">
        <f t="shared" si="22"/>
        <v>0</v>
      </c>
      <c r="G93" s="173"/>
      <c r="H93" s="174">
        <f t="shared" si="22"/>
        <v>0</v>
      </c>
      <c r="I93" s="173"/>
      <c r="J93" s="174">
        <f t="shared" si="23"/>
        <v>0</v>
      </c>
      <c r="K93" s="173"/>
      <c r="L93" s="174">
        <f t="shared" si="24"/>
        <v>0</v>
      </c>
      <c r="M93" s="173"/>
      <c r="N93" s="175">
        <f t="shared" si="25"/>
        <v>0</v>
      </c>
      <c r="P93" s="176" t="str">
        <f t="shared" si="17"/>
        <v>- Specific professional experience</v>
      </c>
    </row>
    <row r="94" spans="1:16" ht="10">
      <c r="A94" s="197" t="s">
        <v>425</v>
      </c>
      <c r="B94" s="336" t="s">
        <v>374</v>
      </c>
      <c r="C94" s="337"/>
      <c r="D94" s="172">
        <v>0</v>
      </c>
      <c r="E94" s="173"/>
      <c r="F94" s="174">
        <f t="shared" si="22"/>
        <v>0</v>
      </c>
      <c r="G94" s="173"/>
      <c r="H94" s="174">
        <f t="shared" si="22"/>
        <v>0</v>
      </c>
      <c r="I94" s="173"/>
      <c r="J94" s="174">
        <f t="shared" si="23"/>
        <v>0</v>
      </c>
      <c r="K94" s="173"/>
      <c r="L94" s="174">
        <f t="shared" si="24"/>
        <v>0</v>
      </c>
      <c r="M94" s="173"/>
      <c r="N94" s="175">
        <f t="shared" si="25"/>
        <v>0</v>
      </c>
      <c r="P94" s="176" t="str">
        <f t="shared" si="17"/>
        <v>- Regional experience</v>
      </c>
    </row>
    <row r="95" spans="1:16" ht="10">
      <c r="A95" s="197" t="s">
        <v>426</v>
      </c>
      <c r="B95" s="336" t="s">
        <v>376</v>
      </c>
      <c r="C95" s="337"/>
      <c r="D95" s="172">
        <v>0</v>
      </c>
      <c r="E95" s="173"/>
      <c r="F95" s="174">
        <f t="shared" si="22"/>
        <v>0</v>
      </c>
      <c r="G95" s="173"/>
      <c r="H95" s="174">
        <f t="shared" si="22"/>
        <v>0</v>
      </c>
      <c r="I95" s="173"/>
      <c r="J95" s="174">
        <f t="shared" si="23"/>
        <v>0</v>
      </c>
      <c r="K95" s="173"/>
      <c r="L95" s="174">
        <f t="shared" si="24"/>
        <v>0</v>
      </c>
      <c r="M95" s="173"/>
      <c r="N95" s="175">
        <f t="shared" si="25"/>
        <v>0</v>
      </c>
      <c r="P95" s="176" t="str">
        <f t="shared" si="17"/>
        <v>- Development cooperation experience</v>
      </c>
    </row>
    <row r="96" spans="1:16" ht="10">
      <c r="A96" s="197" t="s">
        <v>427</v>
      </c>
      <c r="B96" s="340" t="s">
        <v>378</v>
      </c>
      <c r="C96" s="341"/>
      <c r="D96" s="172">
        <v>0</v>
      </c>
      <c r="E96" s="173"/>
      <c r="F96" s="180">
        <f>$D96*E96*100</f>
        <v>0</v>
      </c>
      <c r="G96" s="173"/>
      <c r="H96" s="180">
        <f>$D96*G96*100</f>
        <v>0</v>
      </c>
      <c r="I96" s="173"/>
      <c r="J96" s="180">
        <f>$D96*I96*100</f>
        <v>0</v>
      </c>
      <c r="K96" s="173"/>
      <c r="L96" s="180">
        <f>$D96*K96*100</f>
        <v>0</v>
      </c>
      <c r="M96" s="173"/>
      <c r="N96" s="181">
        <f>$D96*M96*100</f>
        <v>0</v>
      </c>
      <c r="P96" s="176" t="str">
        <f t="shared" si="17"/>
        <v>- Other</v>
      </c>
    </row>
    <row r="97" spans="1:16" ht="11.25" customHeight="1" outlineLevel="1">
      <c r="A97" s="328" t="s">
        <v>428</v>
      </c>
      <c r="B97" s="328"/>
      <c r="C97" s="329"/>
      <c r="D97" s="182">
        <f>SUM(D90:D96)</f>
        <v>0</v>
      </c>
      <c r="E97" s="183"/>
      <c r="F97" s="184">
        <f>SUM(F90:F96)</f>
        <v>0</v>
      </c>
      <c r="G97" s="183"/>
      <c r="H97" s="184">
        <f>SUM(H90:H96)</f>
        <v>0</v>
      </c>
      <c r="I97" s="183"/>
      <c r="J97" s="184">
        <f>SUM(J90:J96)</f>
        <v>0</v>
      </c>
      <c r="K97" s="183"/>
      <c r="L97" s="184">
        <f>SUM(L90:L96)</f>
        <v>0</v>
      </c>
      <c r="M97" s="183"/>
      <c r="N97" s="185">
        <f>SUM(N90:N96)</f>
        <v>0</v>
      </c>
      <c r="P97" s="164" t="str">
        <f t="shared" si="17"/>
        <v>Interim total 2.6</v>
      </c>
    </row>
    <row r="98" spans="1:16" ht="11.25" customHeight="1">
      <c r="A98" s="165" t="s">
        <v>54</v>
      </c>
      <c r="B98" s="344" t="s">
        <v>429</v>
      </c>
      <c r="C98" s="345"/>
      <c r="D98" s="195"/>
      <c r="E98" s="196"/>
      <c r="F98" s="186"/>
      <c r="G98" s="196"/>
      <c r="H98" s="186"/>
      <c r="I98" s="196"/>
      <c r="J98" s="186"/>
      <c r="K98" s="196"/>
      <c r="L98" s="186"/>
      <c r="M98" s="196"/>
      <c r="N98" s="187"/>
      <c r="P98" s="164" t="str">
        <f t="shared" si="17"/>
        <v>Short-term expert pool 2 (in accordance with ToR provisions/criteria)</v>
      </c>
    </row>
    <row r="99" spans="1:16" ht="10">
      <c r="A99" s="197" t="s">
        <v>430</v>
      </c>
      <c r="B99" s="338" t="s">
        <v>364</v>
      </c>
      <c r="C99" s="339"/>
      <c r="D99" s="172">
        <v>0</v>
      </c>
      <c r="E99" s="173"/>
      <c r="F99" s="174">
        <f t="shared" ref="F99:H104" si="26">$D99*E99*100</f>
        <v>0</v>
      </c>
      <c r="G99" s="173"/>
      <c r="H99" s="174">
        <f t="shared" si="26"/>
        <v>0</v>
      </c>
      <c r="I99" s="173"/>
      <c r="J99" s="174">
        <f t="shared" ref="J99:J104" si="27">$D99*I99*100</f>
        <v>0</v>
      </c>
      <c r="K99" s="173"/>
      <c r="L99" s="174">
        <f t="shared" ref="L99:L104" si="28">$D99*K99*100</f>
        <v>0</v>
      </c>
      <c r="M99" s="173"/>
      <c r="N99" s="175">
        <f t="shared" ref="N99:N104" si="29">$D99*M99*100</f>
        <v>0</v>
      </c>
      <c r="P99" s="176" t="str">
        <f t="shared" si="17"/>
        <v>- Qualifications</v>
      </c>
    </row>
    <row r="100" spans="1:16" ht="10">
      <c r="A100" s="197" t="s">
        <v>431</v>
      </c>
      <c r="B100" s="338" t="s">
        <v>366</v>
      </c>
      <c r="C100" s="339"/>
      <c r="D100" s="172">
        <v>0</v>
      </c>
      <c r="E100" s="173"/>
      <c r="F100" s="174">
        <f t="shared" si="26"/>
        <v>0</v>
      </c>
      <c r="G100" s="173"/>
      <c r="H100" s="174">
        <f t="shared" si="26"/>
        <v>0</v>
      </c>
      <c r="I100" s="173"/>
      <c r="J100" s="174">
        <f t="shared" si="27"/>
        <v>0</v>
      </c>
      <c r="K100" s="173"/>
      <c r="L100" s="174">
        <f t="shared" si="28"/>
        <v>0</v>
      </c>
      <c r="M100" s="173"/>
      <c r="N100" s="175">
        <f t="shared" si="29"/>
        <v>0</v>
      </c>
      <c r="P100" s="176" t="str">
        <f t="shared" si="17"/>
        <v>- Language</v>
      </c>
    </row>
    <row r="101" spans="1:16" ht="10">
      <c r="A101" s="171" t="s">
        <v>432</v>
      </c>
      <c r="B101" s="336" t="s">
        <v>368</v>
      </c>
      <c r="C101" s="337"/>
      <c r="D101" s="172">
        <v>0</v>
      </c>
      <c r="E101" s="173"/>
      <c r="F101" s="174">
        <f t="shared" si="26"/>
        <v>0</v>
      </c>
      <c r="G101" s="173"/>
      <c r="H101" s="174">
        <f t="shared" si="26"/>
        <v>0</v>
      </c>
      <c r="I101" s="173"/>
      <c r="J101" s="174">
        <f t="shared" si="27"/>
        <v>0</v>
      </c>
      <c r="K101" s="173"/>
      <c r="L101" s="174">
        <f t="shared" si="28"/>
        <v>0</v>
      </c>
      <c r="M101" s="173"/>
      <c r="N101" s="175">
        <f t="shared" si="29"/>
        <v>0</v>
      </c>
      <c r="P101" s="176" t="str">
        <f t="shared" si="17"/>
        <v>- General professional experience</v>
      </c>
    </row>
    <row r="102" spans="1:16" ht="10">
      <c r="A102" s="197" t="s">
        <v>433</v>
      </c>
      <c r="B102" s="336" t="s">
        <v>370</v>
      </c>
      <c r="C102" s="337"/>
      <c r="D102" s="172">
        <v>0</v>
      </c>
      <c r="E102" s="173"/>
      <c r="F102" s="174">
        <f t="shared" si="26"/>
        <v>0</v>
      </c>
      <c r="G102" s="173"/>
      <c r="H102" s="174">
        <f t="shared" si="26"/>
        <v>0</v>
      </c>
      <c r="I102" s="173"/>
      <c r="J102" s="174">
        <f t="shared" si="27"/>
        <v>0</v>
      </c>
      <c r="K102" s="173"/>
      <c r="L102" s="174">
        <f t="shared" si="28"/>
        <v>0</v>
      </c>
      <c r="M102" s="173"/>
      <c r="N102" s="175">
        <f t="shared" si="29"/>
        <v>0</v>
      </c>
      <c r="P102" s="176" t="str">
        <f t="shared" si="17"/>
        <v>- Specific professional experience</v>
      </c>
    </row>
    <row r="103" spans="1:16" ht="10">
      <c r="A103" s="197" t="s">
        <v>434</v>
      </c>
      <c r="B103" s="336" t="s">
        <v>374</v>
      </c>
      <c r="C103" s="337"/>
      <c r="D103" s="172">
        <v>0</v>
      </c>
      <c r="E103" s="173"/>
      <c r="F103" s="174">
        <f t="shared" si="26"/>
        <v>0</v>
      </c>
      <c r="G103" s="173"/>
      <c r="H103" s="174">
        <f t="shared" si="26"/>
        <v>0</v>
      </c>
      <c r="I103" s="173"/>
      <c r="J103" s="174">
        <f t="shared" si="27"/>
        <v>0</v>
      </c>
      <c r="K103" s="173"/>
      <c r="L103" s="174">
        <f t="shared" si="28"/>
        <v>0</v>
      </c>
      <c r="M103" s="173"/>
      <c r="N103" s="175">
        <f t="shared" si="29"/>
        <v>0</v>
      </c>
      <c r="P103" s="176" t="str">
        <f t="shared" si="17"/>
        <v>- Regional experience</v>
      </c>
    </row>
    <row r="104" spans="1:16" ht="10">
      <c r="A104" s="197" t="s">
        <v>435</v>
      </c>
      <c r="B104" s="336" t="s">
        <v>376</v>
      </c>
      <c r="C104" s="337"/>
      <c r="D104" s="172">
        <v>0</v>
      </c>
      <c r="E104" s="173"/>
      <c r="F104" s="174">
        <f t="shared" si="26"/>
        <v>0</v>
      </c>
      <c r="G104" s="173"/>
      <c r="H104" s="174">
        <f t="shared" si="26"/>
        <v>0</v>
      </c>
      <c r="I104" s="173"/>
      <c r="J104" s="174">
        <f t="shared" si="27"/>
        <v>0</v>
      </c>
      <c r="K104" s="173"/>
      <c r="L104" s="174">
        <f t="shared" si="28"/>
        <v>0</v>
      </c>
      <c r="M104" s="173"/>
      <c r="N104" s="175">
        <f t="shared" si="29"/>
        <v>0</v>
      </c>
      <c r="P104" s="176" t="str">
        <f t="shared" si="17"/>
        <v>- Development cooperation experience</v>
      </c>
    </row>
    <row r="105" spans="1:16" ht="10">
      <c r="A105" s="197" t="s">
        <v>436</v>
      </c>
      <c r="B105" s="340" t="s">
        <v>378</v>
      </c>
      <c r="C105" s="341"/>
      <c r="D105" s="172">
        <v>0</v>
      </c>
      <c r="E105" s="173"/>
      <c r="F105" s="180">
        <f>$D105*E105*100</f>
        <v>0</v>
      </c>
      <c r="G105" s="173"/>
      <c r="H105" s="180">
        <f>$D105*G105*100</f>
        <v>0</v>
      </c>
      <c r="I105" s="173"/>
      <c r="J105" s="180">
        <f>$D105*I105*100</f>
        <v>0</v>
      </c>
      <c r="K105" s="173"/>
      <c r="L105" s="180">
        <f>$D105*K105*100</f>
        <v>0</v>
      </c>
      <c r="M105" s="173"/>
      <c r="N105" s="181">
        <f>$D105*M105*100</f>
        <v>0</v>
      </c>
      <c r="P105" s="176" t="str">
        <f t="shared" si="17"/>
        <v>- Other</v>
      </c>
    </row>
    <row r="106" spans="1:16" ht="11.25" customHeight="1" outlineLevel="1">
      <c r="A106" s="328" t="s">
        <v>437</v>
      </c>
      <c r="B106" s="328"/>
      <c r="C106" s="329"/>
      <c r="D106" s="182">
        <f>SUM(D99:D105)</f>
        <v>0</v>
      </c>
      <c r="E106" s="183"/>
      <c r="F106" s="184">
        <f>SUM(F99:F105)</f>
        <v>0</v>
      </c>
      <c r="G106" s="183"/>
      <c r="H106" s="184">
        <f>SUM(H99:H105)</f>
        <v>0</v>
      </c>
      <c r="I106" s="183"/>
      <c r="J106" s="184">
        <f>SUM(J99:J105)</f>
        <v>0</v>
      </c>
      <c r="K106" s="183"/>
      <c r="L106" s="184">
        <f>SUM(L99:L105)</f>
        <v>0</v>
      </c>
      <c r="M106" s="183"/>
      <c r="N106" s="185">
        <f>SUM(N99:N105)</f>
        <v>0</v>
      </c>
      <c r="P106" s="164" t="str">
        <f t="shared" si="17"/>
        <v>Interim total 2.7</v>
      </c>
    </row>
    <row r="107" spans="1:16" ht="22.5" customHeight="1">
      <c r="A107" s="165" t="s">
        <v>277</v>
      </c>
      <c r="B107" s="344" t="s">
        <v>438</v>
      </c>
      <c r="C107" s="345"/>
      <c r="D107" s="195"/>
      <c r="E107" s="196"/>
      <c r="F107" s="186"/>
      <c r="G107" s="196"/>
      <c r="H107" s="186"/>
      <c r="I107" s="196"/>
      <c r="J107" s="186"/>
      <c r="K107" s="196"/>
      <c r="L107" s="186"/>
      <c r="M107" s="196"/>
      <c r="N107" s="187"/>
      <c r="P107" s="164" t="str">
        <f t="shared" si="17"/>
        <v>Assessment of proposed personnel for non-specified positions (provided permissible under ToRs)</v>
      </c>
    </row>
    <row r="108" spans="1:16" ht="33.75" customHeight="1">
      <c r="A108" s="171" t="s">
        <v>439</v>
      </c>
      <c r="B108" s="320" t="s">
        <v>440</v>
      </c>
      <c r="C108" s="321"/>
      <c r="D108" s="172">
        <v>0</v>
      </c>
      <c r="E108" s="173"/>
      <c r="F108" s="174">
        <f t="shared" ref="F108:H109" si="30">$D108*E108*100</f>
        <v>0</v>
      </c>
      <c r="G108" s="173"/>
      <c r="H108" s="174">
        <f t="shared" si="30"/>
        <v>0</v>
      </c>
      <c r="I108" s="173"/>
      <c r="J108" s="174">
        <f t="shared" ref="J108:J109" si="31">$D108*I108*100</f>
        <v>0</v>
      </c>
      <c r="K108" s="173"/>
      <c r="L108" s="174">
        <f t="shared" ref="L108:L109" si="32">$D108*K108*100</f>
        <v>0</v>
      </c>
      <c r="M108" s="173"/>
      <c r="N108" s="175">
        <f t="shared" ref="N108:N109" si="33">$D108*M108*100</f>
        <v>0</v>
      </c>
      <c r="P108" s="176" t="str">
        <f t="shared" si="17"/>
        <v>Composition and sufficient assignment duration of the team in order to perform the tasks specified in the schedule and personnel assignment plan</v>
      </c>
    </row>
    <row r="109" spans="1:16" ht="33.75" customHeight="1">
      <c r="A109" s="197" t="s">
        <v>441</v>
      </c>
      <c r="B109" s="351" t="s">
        <v>442</v>
      </c>
      <c r="C109" s="352"/>
      <c r="D109" s="172">
        <v>0</v>
      </c>
      <c r="E109" s="173"/>
      <c r="F109" s="174">
        <f t="shared" si="30"/>
        <v>0</v>
      </c>
      <c r="G109" s="173"/>
      <c r="H109" s="174">
        <f t="shared" si="30"/>
        <v>0</v>
      </c>
      <c r="I109" s="173"/>
      <c r="J109" s="174">
        <f t="shared" si="31"/>
        <v>0</v>
      </c>
      <c r="K109" s="173"/>
      <c r="L109" s="174">
        <f t="shared" si="32"/>
        <v>0</v>
      </c>
      <c r="M109" s="173"/>
      <c r="N109" s="175">
        <f t="shared" si="33"/>
        <v>0</v>
      </c>
      <c r="P109" s="176" t="str">
        <f t="shared" si="17"/>
        <v>Qualifications and sufficient assignment duration of the team (professional experience and other specific experience) in order to process theme 1</v>
      </c>
    </row>
    <row r="110" spans="1:16" ht="33.75" customHeight="1">
      <c r="A110" s="171" t="s">
        <v>443</v>
      </c>
      <c r="B110" s="353" t="s">
        <v>444</v>
      </c>
      <c r="C110" s="354"/>
      <c r="D110" s="172">
        <v>0</v>
      </c>
      <c r="E110" s="173"/>
      <c r="F110" s="180">
        <f>$D110*E110*100</f>
        <v>0</v>
      </c>
      <c r="G110" s="173"/>
      <c r="H110" s="180">
        <f>$D110*G110*100</f>
        <v>0</v>
      </c>
      <c r="I110" s="173"/>
      <c r="J110" s="180">
        <f>$D110*I110*100</f>
        <v>0</v>
      </c>
      <c r="K110" s="173"/>
      <c r="L110" s="180">
        <f>$D110*K110*100</f>
        <v>0</v>
      </c>
      <c r="M110" s="173"/>
      <c r="N110" s="181">
        <f>$D110*M110*100</f>
        <v>0</v>
      </c>
      <c r="P110" s="176" t="str">
        <f t="shared" si="17"/>
        <v>Qualifications and sufficient assignment duration of the team (professional experience and other specific experience) in order to process theme 2</v>
      </c>
    </row>
    <row r="111" spans="1:16" ht="11.25" customHeight="1" outlineLevel="1">
      <c r="A111" s="328" t="s">
        <v>445</v>
      </c>
      <c r="B111" s="328"/>
      <c r="C111" s="329"/>
      <c r="D111" s="182">
        <f>SUM(D108:D110)</f>
        <v>0</v>
      </c>
      <c r="E111" s="183"/>
      <c r="F111" s="184">
        <f>SUM(F108:F110)</f>
        <v>0</v>
      </c>
      <c r="G111" s="183"/>
      <c r="H111" s="184">
        <f>SUM(H108:H110)</f>
        <v>0</v>
      </c>
      <c r="I111" s="183"/>
      <c r="J111" s="184">
        <f>SUM(J108:J110)</f>
        <v>0</v>
      </c>
      <c r="K111" s="183"/>
      <c r="L111" s="184">
        <f>SUM(L108:L110)</f>
        <v>0</v>
      </c>
      <c r="M111" s="183"/>
      <c r="N111" s="185">
        <f>SUM(N108:N110)</f>
        <v>0</v>
      </c>
      <c r="P111" s="164" t="str">
        <f t="shared" si="17"/>
        <v>Interim total 2.8</v>
      </c>
    </row>
    <row r="112" spans="1:16" ht="11.25" customHeight="1">
      <c r="A112" s="342" t="s">
        <v>446</v>
      </c>
      <c r="B112" s="342"/>
      <c r="C112" s="343"/>
      <c r="D112" s="191">
        <f>SUM(D48,D58,D68,D78,D88,D97,D106,D111)</f>
        <v>1</v>
      </c>
      <c r="E112" s="192"/>
      <c r="F112" s="193">
        <f>SUM(F48,F58,F68,F78,F88,F97,F106,F111)</f>
        <v>0</v>
      </c>
      <c r="G112" s="192"/>
      <c r="H112" s="193">
        <f>SUM(H48,H58,H68,H78,H88,H97,H106,H111)</f>
        <v>0</v>
      </c>
      <c r="I112" s="192"/>
      <c r="J112" s="193">
        <f>SUM(J48,J58,J68,J78,J88,J97,J106,J111)</f>
        <v>0</v>
      </c>
      <c r="K112" s="192"/>
      <c r="L112" s="193">
        <f>SUM(L48,L58,L68,L78,L88,L97,L106,L111)</f>
        <v>0</v>
      </c>
      <c r="M112" s="192"/>
      <c r="N112" s="194">
        <f>SUM(N48,N58,N68,N78,N88,N97,N106,N111)</f>
        <v>0</v>
      </c>
      <c r="P112" s="164" t="str">
        <f t="shared" si="17"/>
        <v>Total 2</v>
      </c>
    </row>
    <row r="113" spans="1:16" ht="12.75" customHeight="1">
      <c r="A113" s="346" t="s">
        <v>447</v>
      </c>
      <c r="B113" s="346"/>
      <c r="C113" s="347"/>
      <c r="D113" s="199">
        <f>D37+D112</f>
        <v>1</v>
      </c>
      <c r="E113" s="200"/>
      <c r="F113" s="201">
        <f>F37+F112</f>
        <v>0</v>
      </c>
      <c r="G113" s="200"/>
      <c r="H113" s="201">
        <f>H37+H112</f>
        <v>0</v>
      </c>
      <c r="I113" s="200"/>
      <c r="J113" s="201">
        <f>J37+J112</f>
        <v>0</v>
      </c>
      <c r="K113" s="200"/>
      <c r="L113" s="201">
        <f>L37+L112</f>
        <v>0</v>
      </c>
      <c r="M113" s="200"/>
      <c r="N113" s="202">
        <f>N37+N112</f>
        <v>0</v>
      </c>
      <c r="P113" s="164" t="str">
        <f t="shared" si="17"/>
        <v>Overall total 1 + 2</v>
      </c>
    </row>
    <row r="114" spans="1:16" ht="12.75" customHeight="1">
      <c r="A114" s="346" t="s">
        <v>448</v>
      </c>
      <c r="B114" s="346"/>
      <c r="C114" s="347"/>
      <c r="D114" s="203"/>
      <c r="E114" s="204"/>
      <c r="F114" s="205">
        <f>F113/1000</f>
        <v>0</v>
      </c>
      <c r="G114" s="204"/>
      <c r="H114" s="205">
        <f>H113/1000</f>
        <v>0</v>
      </c>
      <c r="I114" s="204"/>
      <c r="J114" s="205">
        <f>J113/1000</f>
        <v>0</v>
      </c>
      <c r="K114" s="204"/>
      <c r="L114" s="205">
        <f>L113/1000</f>
        <v>0</v>
      </c>
      <c r="M114" s="204"/>
      <c r="N114" s="206">
        <f>N113/1000</f>
        <v>0</v>
      </c>
      <c r="P114" s="164" t="str">
        <f t="shared" si="17"/>
        <v>Assessment in %</v>
      </c>
    </row>
    <row r="115" spans="1:16" ht="12.75" customHeight="1">
      <c r="A115" s="346" t="s">
        <v>449</v>
      </c>
      <c r="B115" s="346"/>
      <c r="C115" s="347"/>
      <c r="D115" s="207"/>
      <c r="E115" s="208"/>
      <c r="F115" s="209">
        <f>_xlfn.RANK.EQ(F114,Wertung)</f>
        <v>1</v>
      </c>
      <c r="G115" s="208"/>
      <c r="H115" s="209">
        <f>_xlfn.RANK.EQ(H114,Wertung)</f>
        <v>1</v>
      </c>
      <c r="I115" s="208"/>
      <c r="J115" s="209">
        <f>_xlfn.RANK.EQ(J114,Wertung)</f>
        <v>1</v>
      </c>
      <c r="K115" s="208"/>
      <c r="L115" s="209">
        <f>_xlfn.RANK.EQ(L114,Wertung)</f>
        <v>1</v>
      </c>
      <c r="M115" s="208"/>
      <c r="N115" s="210">
        <f>_xlfn.RANK.EQ(N114,Wertung)</f>
        <v>1</v>
      </c>
      <c r="P115" s="164" t="str">
        <f t="shared" si="17"/>
        <v>Ranking</v>
      </c>
    </row>
    <row r="116" spans="1:16" ht="10">
      <c r="E116" s="140"/>
      <c r="G116" s="140"/>
      <c r="I116" s="140"/>
      <c r="K116" s="140"/>
      <c r="M116" s="140"/>
    </row>
    <row r="117" spans="1:16" ht="22.5" customHeight="1">
      <c r="A117" s="302" t="s">
        <v>450</v>
      </c>
      <c r="B117" s="302"/>
      <c r="C117" s="302"/>
      <c r="D117" s="302"/>
      <c r="E117" s="302"/>
      <c r="F117" s="302"/>
      <c r="G117" s="302"/>
      <c r="H117" s="302"/>
      <c r="I117" s="302"/>
      <c r="J117" s="302"/>
      <c r="K117" s="302"/>
      <c r="L117" s="302"/>
      <c r="M117" s="302"/>
      <c r="N117" s="302"/>
    </row>
    <row r="118" spans="1:16" ht="37.75" customHeight="1">
      <c r="A118" s="348"/>
      <c r="B118" s="348"/>
      <c r="C118" s="348"/>
      <c r="E118" s="140"/>
      <c r="G118" s="140"/>
      <c r="I118" s="349"/>
      <c r="J118" s="349"/>
      <c r="K118" s="349"/>
      <c r="L118" s="349"/>
      <c r="M118" s="349"/>
      <c r="N118" s="349"/>
    </row>
    <row r="119" spans="1:16" ht="12" customHeight="1">
      <c r="B119" s="212"/>
      <c r="E119" s="140"/>
      <c r="G119" s="140"/>
      <c r="I119" s="350" t="s">
        <v>451</v>
      </c>
      <c r="J119" s="350"/>
      <c r="K119" s="350"/>
      <c r="L119" s="350"/>
      <c r="M119" s="350"/>
      <c r="N119" s="350"/>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DCEE2371-3A1E-4134-A51A-61110EB6BD24}">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24BDE-4EA5-40B0-9817-9FDF8B07CBCA}">
  <dimension ref="A1:Z998"/>
  <sheetViews>
    <sheetView showGridLines="0" zoomScale="70" zoomScaleNormal="70" workbookViewId="0">
      <selection activeCell="B28" sqref="B28:B29"/>
    </sheetView>
  </sheetViews>
  <sheetFormatPr defaultColWidth="13.08984375" defaultRowHeight="15" customHeight="1" outlineLevelRow="1"/>
  <cols>
    <col min="1" max="1" width="29" style="91" customWidth="1"/>
    <col min="2" max="2" width="17.08984375" style="91" customWidth="1"/>
    <col min="3" max="3" width="16.08984375" style="91" customWidth="1"/>
    <col min="4" max="4" width="8.54296875" style="91" customWidth="1"/>
    <col min="5" max="5" width="13.26953125" style="255" customWidth="1"/>
    <col min="6" max="6" width="14.6328125" style="255" customWidth="1"/>
    <col min="7" max="7" width="25.08984375"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517</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1.25" hidden="1"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hidden="1" customHeight="1" collapsed="1">
      <c r="A22" s="243" t="s">
        <v>473</v>
      </c>
      <c r="B22" s="243"/>
      <c r="C22" s="243"/>
      <c r="D22" s="243"/>
      <c r="E22" s="244"/>
      <c r="F22" s="244">
        <f>SUM(F13:F21)</f>
        <v>0</v>
      </c>
      <c r="G22" s="243"/>
    </row>
    <row r="23" spans="1:26" ht="16.5" hidden="1"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3" customHeight="1">
      <c r="A28" s="100" t="s">
        <v>262</v>
      </c>
      <c r="B28" s="267" t="s">
        <v>519</v>
      </c>
      <c r="C28" s="249" t="s">
        <v>479</v>
      </c>
      <c r="D28" s="239">
        <v>25</v>
      </c>
      <c r="E28" s="240"/>
      <c r="F28" s="241">
        <f t="shared" si="1"/>
        <v>0</v>
      </c>
      <c r="G28" s="367" t="s">
        <v>480</v>
      </c>
    </row>
    <row r="29" spans="1:26" ht="33" customHeight="1" outlineLevel="1">
      <c r="A29" s="100" t="s">
        <v>263</v>
      </c>
      <c r="B29" s="267" t="s">
        <v>524</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hidden="1"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265" t="s">
        <v>518</v>
      </c>
    </row>
    <row r="64" spans="1:26" ht="11.25" hidden="1" customHeight="1" outlineLevel="1">
      <c r="A64" s="100" t="s">
        <v>500</v>
      </c>
      <c r="B64" s="100"/>
      <c r="C64" s="100" t="s">
        <v>494</v>
      </c>
      <c r="D64" s="239"/>
      <c r="E64" s="240"/>
      <c r="F64" s="241">
        <f t="shared" si="3"/>
        <v>0</v>
      </c>
      <c r="G64" s="100"/>
    </row>
    <row r="65" spans="1:26" ht="11.25" customHeight="1" outlineLevel="1">
      <c r="A65" s="100" t="s">
        <v>501</v>
      </c>
      <c r="B65" s="100"/>
      <c r="C65" s="100" t="s">
        <v>498</v>
      </c>
      <c r="D65" s="239">
        <v>10</v>
      </c>
      <c r="E65" s="240">
        <v>1500</v>
      </c>
      <c r="F65" s="241">
        <f t="shared" si="3"/>
        <v>15000</v>
      </c>
      <c r="G65" s="265" t="s">
        <v>518</v>
      </c>
    </row>
    <row r="66" spans="1:26" ht="11.25" hidden="1" customHeight="1" outlineLevel="1">
      <c r="A66" s="100" t="s">
        <v>502</v>
      </c>
      <c r="B66" s="100"/>
      <c r="C66" s="100" t="s">
        <v>494</v>
      </c>
      <c r="D66" s="239"/>
      <c r="E66" s="240"/>
      <c r="F66" s="241">
        <f t="shared" si="3"/>
        <v>0</v>
      </c>
      <c r="G66" s="100"/>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1.25" hidden="1"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hidden="1"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hidden="1" customHeight="1" collapsed="1">
      <c r="A93" s="243" t="s">
        <v>473</v>
      </c>
      <c r="B93" s="243"/>
      <c r="C93" s="243"/>
      <c r="D93" s="243"/>
      <c r="E93" s="244"/>
      <c r="F93" s="244">
        <f>SUM(F79:F92)</f>
        <v>0</v>
      </c>
      <c r="G93" s="243"/>
    </row>
    <row r="94" spans="1:26" ht="5.25"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29" customHeight="1">
      <c r="B101" s="359" t="s">
        <v>280</v>
      </c>
      <c r="C101" s="359"/>
      <c r="D101" s="360"/>
      <c r="E101" s="357"/>
      <c r="F101" s="358"/>
    </row>
    <row r="102" spans="1:26" ht="11.25" customHeight="1">
      <c r="A102" s="259"/>
      <c r="B102" s="260"/>
      <c r="C102" s="260"/>
      <c r="D102" s="260"/>
      <c r="E102" s="261"/>
      <c r="F102" s="261"/>
      <c r="G102" s="260"/>
    </row>
    <row r="103" spans="1:26" ht="11.25" customHeight="1">
      <c r="A103" s="259"/>
      <c r="B103" s="260"/>
      <c r="C103" s="260"/>
      <c r="D103" s="260"/>
      <c r="E103" s="261"/>
      <c r="F103" s="261"/>
      <c r="G103" s="260"/>
    </row>
    <row r="104" spans="1:26" ht="11.25" customHeight="1">
      <c r="A104" s="259" t="s">
        <v>515</v>
      </c>
      <c r="B104" s="260"/>
      <c r="C104" s="260"/>
      <c r="D104" s="260"/>
      <c r="E104" s="261"/>
      <c r="F104" s="261"/>
      <c r="G104" s="260"/>
    </row>
    <row r="105" spans="1:26" ht="11.25" customHeight="1">
      <c r="A105" s="259" t="s">
        <v>516</v>
      </c>
      <c r="B105" s="260"/>
      <c r="C105" s="260"/>
      <c r="D105" s="260"/>
      <c r="E105" s="261"/>
      <c r="F105" s="261"/>
      <c r="G105" s="260"/>
    </row>
    <row r="106" spans="1:26" ht="11.25" customHeight="1">
      <c r="A106" s="260"/>
      <c r="B106" s="260"/>
      <c r="C106" s="260"/>
      <c r="D106" s="260"/>
      <c r="E106" s="261"/>
      <c r="F106" s="261"/>
      <c r="G106" s="260"/>
    </row>
    <row r="107" spans="1:26" ht="11.25" customHeight="1">
      <c r="A107" s="262"/>
      <c r="B107" s="262"/>
      <c r="C107" s="262"/>
      <c r="D107" s="262"/>
      <c r="E107" s="263"/>
      <c r="F107" s="263"/>
      <c r="G107" s="262"/>
    </row>
    <row r="108" spans="1:26" ht="11.25" customHeight="1">
      <c r="A108" s="262"/>
      <c r="B108" s="262"/>
      <c r="C108" s="262"/>
      <c r="D108" s="262"/>
      <c r="E108" s="263"/>
      <c r="F108" s="263"/>
      <c r="G108" s="262"/>
    </row>
    <row r="109" spans="1:26" ht="11.25" customHeight="1"/>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sheetData>
  <mergeCells count="9">
    <mergeCell ref="B99:D99"/>
    <mergeCell ref="E99:F99"/>
    <mergeCell ref="B101:D101"/>
    <mergeCell ref="E101:F101"/>
    <mergeCell ref="A1:F1"/>
    <mergeCell ref="D3:E3"/>
    <mergeCell ref="D5:G5"/>
    <mergeCell ref="D7:G7"/>
    <mergeCell ref="G28:G29"/>
  </mergeCells>
  <dataValidations count="4">
    <dataValidation type="list" allowBlank="1" showErrorMessage="1" sqref="C84:C91 C79:C82 C59:C61 C63:C72" xr:uid="{038ACB14-73A5-4F8C-940C-319CF6C0E050}">
      <formula1>Erstattungsart</formula1>
    </dataValidation>
    <dataValidation type="date" operator="greaterThanOrEqual" allowBlank="1" showErrorMessage="1" sqref="D3" xr:uid="{E6593C79-C92E-4A6E-87E5-A4DB2831E255}">
      <formula1>1</formula1>
    </dataValidation>
    <dataValidation type="list" allowBlank="1" showErrorMessage="1" sqref="A2" xr:uid="{AE0CCD7E-77C6-4DB5-B00B-B992A7F9C14C}">
      <formula1>"PUBLIC,INTERNAL,CONFIDENTIAL,STRICTLY – CONFIDENTIAL,-"</formula1>
    </dataValidation>
    <dataValidation type="list" allowBlank="1" sqref="A27:A37 A42:A52" xr:uid="{82BB3D41-003F-4BA3-8C67-229EDF9F7C1A}">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3A712-222C-4146-B43E-E9EA98D699AE}">
  <sheetPr>
    <pageSetUpPr fitToPage="1"/>
  </sheetPr>
  <dimension ref="A1:Y1000"/>
  <sheetViews>
    <sheetView showGridLines="0" workbookViewId="0">
      <pane ySplit="10" topLeftCell="A12" activePane="bottomLeft" state="frozen"/>
      <selection pane="bottomLeft" activeCell="C12" sqref="C12:C13"/>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523</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AD563747-39B8-4F77-ABFA-8020AC483416}">
      <formula1>"PUBLIC,INTERNAL,CONFIDENTIAL,STRICTLY – CONFIDENTIAL,-"</formula1>
    </dataValidation>
  </dataValidations>
  <pageMargins left="0.25" right="0.25" top="0.75" bottom="0.75"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99AA-2CB2-4581-9071-161549C83E4A}">
  <dimension ref="A1:Z999"/>
  <sheetViews>
    <sheetView showGridLines="0" zoomScale="70" zoomScaleNormal="70" workbookViewId="0">
      <selection activeCell="B28" sqref="B28"/>
    </sheetView>
  </sheetViews>
  <sheetFormatPr defaultColWidth="13.08984375" defaultRowHeight="15" customHeight="1" outlineLevelRow="1"/>
  <cols>
    <col min="1" max="1" width="29" style="91" customWidth="1"/>
    <col min="2" max="2" width="12.7265625" style="91" customWidth="1"/>
    <col min="3" max="3" width="16.08984375" style="91" customWidth="1"/>
    <col min="4" max="4" width="8.54296875" style="91" customWidth="1"/>
    <col min="5" max="5" width="13.26953125" style="255" customWidth="1"/>
    <col min="6" max="6" width="14.6328125" style="255" customWidth="1"/>
    <col min="7" max="7" width="22"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520</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1.25"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customHeight="1" collapsed="1">
      <c r="A22" s="243" t="s">
        <v>473</v>
      </c>
      <c r="B22" s="243"/>
      <c r="C22" s="243"/>
      <c r="D22" s="243"/>
      <c r="E22" s="244"/>
      <c r="F22" s="244">
        <f>SUM(F13:F21)</f>
        <v>0</v>
      </c>
      <c r="G22" s="243"/>
    </row>
    <row r="23" spans="1:26" ht="16.5"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2.5" customHeight="1">
      <c r="A28" s="100" t="s">
        <v>262</v>
      </c>
      <c r="B28" s="266">
        <f>'List of key experts I Lot 2'!C12</f>
        <v>0</v>
      </c>
      <c r="C28" s="249" t="s">
        <v>479</v>
      </c>
      <c r="D28" s="239">
        <v>25</v>
      </c>
      <c r="E28" s="240"/>
      <c r="F28" s="241">
        <f t="shared" si="1"/>
        <v>0</v>
      </c>
      <c r="G28" s="367" t="s">
        <v>480</v>
      </c>
    </row>
    <row r="29" spans="1:26" ht="37.5" customHeight="1" outlineLevel="1">
      <c r="A29" s="100" t="s">
        <v>263</v>
      </c>
      <c r="B29" s="266">
        <f>'List of key experts I Lot 2'!C13</f>
        <v>0</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hidden="1"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265" t="s">
        <v>518</v>
      </c>
    </row>
    <row r="64" spans="1:26" ht="11.25" hidden="1" customHeight="1" outlineLevel="1">
      <c r="A64" s="100" t="s">
        <v>500</v>
      </c>
      <c r="B64" s="100"/>
      <c r="C64" s="100" t="s">
        <v>494</v>
      </c>
      <c r="D64" s="239"/>
      <c r="E64" s="240"/>
      <c r="F64" s="241">
        <f t="shared" si="3"/>
        <v>0</v>
      </c>
      <c r="G64" s="265"/>
    </row>
    <row r="65" spans="1:26" ht="11.25" customHeight="1" outlineLevel="1">
      <c r="A65" s="100" t="s">
        <v>501</v>
      </c>
      <c r="B65" s="100"/>
      <c r="C65" s="100" t="s">
        <v>498</v>
      </c>
      <c r="D65" s="239">
        <v>10</v>
      </c>
      <c r="E65" s="240">
        <v>1500</v>
      </c>
      <c r="F65" s="241">
        <f t="shared" si="3"/>
        <v>15000</v>
      </c>
      <c r="G65" s="265" t="s">
        <v>518</v>
      </c>
    </row>
    <row r="66" spans="1:26" ht="11.25" hidden="1" customHeight="1" outlineLevel="1">
      <c r="A66" s="100" t="s">
        <v>502</v>
      </c>
      <c r="B66" s="100"/>
      <c r="C66" s="100" t="s">
        <v>494</v>
      </c>
      <c r="D66" s="239"/>
      <c r="E66" s="240"/>
      <c r="F66" s="241">
        <f t="shared" si="3"/>
        <v>0</v>
      </c>
      <c r="G66" s="100"/>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1.25"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customHeight="1" collapsed="1">
      <c r="A93" s="243" t="s">
        <v>473</v>
      </c>
      <c r="B93" s="243"/>
      <c r="C93" s="243"/>
      <c r="D93" s="243"/>
      <c r="E93" s="244"/>
      <c r="F93" s="244">
        <f>SUM(F79:F92)</f>
        <v>0</v>
      </c>
      <c r="G93" s="243"/>
    </row>
    <row r="94" spans="1:26" ht="5.25"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29" customHeight="1">
      <c r="B101" s="359" t="s">
        <v>280</v>
      </c>
      <c r="C101" s="359"/>
      <c r="D101" s="360"/>
      <c r="E101" s="357"/>
      <c r="F101" s="358"/>
    </row>
    <row r="102" spans="1:26" ht="11.25" customHeight="1">
      <c r="A102" s="256"/>
      <c r="B102" s="257"/>
      <c r="C102" s="257"/>
      <c r="D102" s="257"/>
      <c r="E102" s="258"/>
      <c r="F102" s="258"/>
      <c r="G102" s="257"/>
    </row>
    <row r="103" spans="1:26" ht="11.25" customHeight="1">
      <c r="A103" s="259"/>
      <c r="B103" s="260"/>
      <c r="C103" s="260"/>
      <c r="D103" s="260"/>
      <c r="E103" s="261"/>
      <c r="F103" s="261"/>
      <c r="G103" s="260"/>
    </row>
    <row r="104" spans="1:26" ht="11.25" customHeight="1">
      <c r="A104" s="259"/>
      <c r="B104" s="260"/>
      <c r="C104" s="260"/>
      <c r="D104" s="260"/>
      <c r="E104" s="261"/>
      <c r="F104" s="261"/>
      <c r="G104" s="260"/>
    </row>
    <row r="105" spans="1:26" ht="11.25" customHeight="1">
      <c r="A105" s="259" t="s">
        <v>515</v>
      </c>
      <c r="B105" s="260"/>
      <c r="C105" s="260"/>
      <c r="D105" s="260"/>
      <c r="E105" s="261"/>
      <c r="F105" s="261"/>
      <c r="G105" s="260"/>
    </row>
    <row r="106" spans="1:26" ht="11.25" customHeight="1">
      <c r="A106" s="259" t="s">
        <v>516</v>
      </c>
      <c r="B106" s="260"/>
      <c r="C106" s="260"/>
      <c r="D106" s="260"/>
      <c r="E106" s="261"/>
      <c r="F106" s="261"/>
      <c r="G106" s="260"/>
    </row>
    <row r="107" spans="1:26" ht="11.25" customHeight="1">
      <c r="A107" s="260"/>
      <c r="B107" s="260"/>
      <c r="C107" s="260"/>
      <c r="D107" s="260"/>
      <c r="E107" s="261"/>
      <c r="F107" s="261"/>
      <c r="G107" s="260"/>
    </row>
    <row r="108" spans="1:26" ht="11.25" customHeight="1">
      <c r="A108" s="262"/>
      <c r="B108" s="262"/>
      <c r="C108" s="262"/>
      <c r="D108" s="262"/>
      <c r="E108" s="263"/>
      <c r="F108" s="263"/>
      <c r="G108" s="262"/>
    </row>
    <row r="109" spans="1:26" ht="11.25" customHeight="1">
      <c r="A109" s="262"/>
      <c r="B109" s="262"/>
      <c r="C109" s="262"/>
      <c r="D109" s="262"/>
      <c r="E109" s="263"/>
      <c r="F109" s="263"/>
      <c r="G109" s="262"/>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9">
    <mergeCell ref="B99:D99"/>
    <mergeCell ref="E99:F99"/>
    <mergeCell ref="B101:D101"/>
    <mergeCell ref="E101:F101"/>
    <mergeCell ref="A1:F1"/>
    <mergeCell ref="D3:E3"/>
    <mergeCell ref="D5:G5"/>
    <mergeCell ref="D7:G7"/>
    <mergeCell ref="G28:G29"/>
  </mergeCells>
  <dataValidations count="4">
    <dataValidation type="list" allowBlank="1" sqref="A27:A37 A42:A52" xr:uid="{71972119-BC7E-413A-87A7-F778A21C8B16}">
      <formula1>lSFK</formula1>
    </dataValidation>
    <dataValidation type="list" allowBlank="1" showErrorMessage="1" sqref="A2" xr:uid="{3225406A-CC98-4C90-AAE9-01C5CA1F047F}">
      <formula1>"PUBLIC,INTERNAL,CONFIDENTIAL,STRICTLY – CONFIDENTIAL,-"</formula1>
    </dataValidation>
    <dataValidation type="date" operator="greaterThanOrEqual" allowBlank="1" showErrorMessage="1" sqref="D3" xr:uid="{502CBC8E-4408-43C0-954B-4B59AF934998}">
      <formula1>1</formula1>
    </dataValidation>
    <dataValidation type="list" allowBlank="1" showErrorMessage="1" sqref="C84:C91 C79:C82 C59:C61 C63:C72" xr:uid="{19C2064D-B81D-4305-836F-D9CEAE78CB88}">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59C69-4507-4015-B8A4-890F75BEB0E4}">
  <sheetPr>
    <pageSetUpPr fitToPage="1"/>
  </sheetPr>
  <dimension ref="A1:Y1000"/>
  <sheetViews>
    <sheetView showGridLines="0" workbookViewId="0">
      <pane ySplit="10" topLeftCell="A12" activePane="bottomLeft" state="frozen"/>
      <selection pane="bottomLeft" activeCell="C12" sqref="C12:C13"/>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521</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75F7F4B6-C970-4D88-9F26-3EBD3AB1AF5C}">
      <formula1>"PUBLIC,INTERNAL,CONFIDENTIAL,STRICTLY – CONFIDENTIAL,-"</formula1>
    </dataValidation>
  </dataValidations>
  <pageMargins left="0.25" right="0.25" top="0.75" bottom="0.75" header="0" footer="0"/>
  <pageSetup paperSize="9" fitToHeight="0"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720E-9929-4898-B121-9C1E7B847756}">
  <dimension ref="A1:Z999"/>
  <sheetViews>
    <sheetView showGridLines="0" zoomScale="80" zoomScaleNormal="80" workbookViewId="0">
      <selection activeCell="A99" sqref="A99:XFD101"/>
    </sheetView>
  </sheetViews>
  <sheetFormatPr defaultColWidth="13.08984375" defaultRowHeight="15" customHeight="1" outlineLevelRow="1"/>
  <cols>
    <col min="1" max="1" width="29" style="91" customWidth="1"/>
    <col min="2" max="2" width="12.90625" style="91" customWidth="1"/>
    <col min="3" max="3" width="16.08984375" style="91" customWidth="1"/>
    <col min="4" max="4" width="8.54296875" style="91" customWidth="1"/>
    <col min="5" max="5" width="13.26953125" style="255" customWidth="1"/>
    <col min="6" max="6" width="14.6328125" style="255" customWidth="1"/>
    <col min="7" max="7" width="22"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522</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hidden="1"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0" hidden="1"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hidden="1" customHeight="1" collapsed="1">
      <c r="A22" s="243" t="s">
        <v>473</v>
      </c>
      <c r="B22" s="243"/>
      <c r="C22" s="243"/>
      <c r="D22" s="243"/>
      <c r="E22" s="244"/>
      <c r="F22" s="244">
        <f>SUM(F13:F21)</f>
        <v>0</v>
      </c>
      <c r="G22" s="243"/>
    </row>
    <row r="23" spans="1:26" ht="11"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4" customHeight="1">
      <c r="A28" s="100" t="s">
        <v>262</v>
      </c>
      <c r="B28" s="266">
        <f>'List of key experts I Lot 3'!C12</f>
        <v>0</v>
      </c>
      <c r="C28" s="249" t="s">
        <v>479</v>
      </c>
      <c r="D28" s="239">
        <v>25</v>
      </c>
      <c r="E28" s="240"/>
      <c r="F28" s="241">
        <f t="shared" si="1"/>
        <v>0</v>
      </c>
      <c r="G28" s="367" t="s">
        <v>480</v>
      </c>
    </row>
    <row r="29" spans="1:26" ht="34" customHeight="1" outlineLevel="1">
      <c r="A29" s="100" t="s">
        <v>263</v>
      </c>
      <c r="B29" s="266">
        <f>'List of key experts I Lot 3'!C13</f>
        <v>0</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hidden="1"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265" t="s">
        <v>518</v>
      </c>
    </row>
    <row r="64" spans="1:26" ht="11.25" hidden="1" customHeight="1" outlineLevel="1">
      <c r="A64" s="100" t="s">
        <v>500</v>
      </c>
      <c r="B64" s="100"/>
      <c r="C64" s="100" t="s">
        <v>494</v>
      </c>
      <c r="D64" s="239"/>
      <c r="E64" s="240"/>
      <c r="F64" s="241">
        <f t="shared" si="3"/>
        <v>0</v>
      </c>
      <c r="G64" s="100"/>
    </row>
    <row r="65" spans="1:26" ht="11.25" customHeight="1" outlineLevel="1">
      <c r="A65" s="100" t="s">
        <v>501</v>
      </c>
      <c r="B65" s="100"/>
      <c r="C65" s="100" t="s">
        <v>498</v>
      </c>
      <c r="D65" s="239">
        <v>10</v>
      </c>
      <c r="E65" s="240">
        <v>1500</v>
      </c>
      <c r="F65" s="241">
        <f t="shared" si="3"/>
        <v>15000</v>
      </c>
      <c r="G65" s="265" t="s">
        <v>518</v>
      </c>
    </row>
    <row r="66" spans="1:26" ht="11.25" hidden="1" customHeight="1" outlineLevel="1">
      <c r="A66" s="100" t="s">
        <v>502</v>
      </c>
      <c r="B66" s="100"/>
      <c r="C66" s="100" t="s">
        <v>494</v>
      </c>
      <c r="D66" s="239"/>
      <c r="E66" s="240"/>
      <c r="F66" s="241">
        <f t="shared" si="3"/>
        <v>0</v>
      </c>
      <c r="G66" s="100"/>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0.5" hidden="1"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hidden="1"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hidden="1" customHeight="1" collapsed="1">
      <c r="A93" s="243" t="s">
        <v>473</v>
      </c>
      <c r="B93" s="243"/>
      <c r="C93" s="243"/>
      <c r="D93" s="243"/>
      <c r="E93" s="244"/>
      <c r="F93" s="244">
        <f>SUM(F79:F92)</f>
        <v>0</v>
      </c>
      <c r="G93" s="243"/>
    </row>
    <row r="94" spans="1:26" ht="5.25"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39" customHeight="1">
      <c r="B101" s="359" t="s">
        <v>280</v>
      </c>
      <c r="C101" s="359"/>
      <c r="D101" s="360"/>
      <c r="E101" s="357"/>
      <c r="F101" s="358"/>
    </row>
    <row r="102" spans="1:26" ht="11.25" customHeight="1">
      <c r="A102" s="256"/>
      <c r="B102" s="257"/>
      <c r="C102" s="257"/>
      <c r="D102" s="257"/>
      <c r="E102" s="258"/>
      <c r="F102" s="258"/>
      <c r="G102" s="257"/>
    </row>
    <row r="103" spans="1:26" ht="11.25" customHeight="1">
      <c r="A103" s="259"/>
      <c r="B103" s="260"/>
      <c r="C103" s="260"/>
      <c r="D103" s="260"/>
      <c r="E103" s="261"/>
      <c r="F103" s="261"/>
      <c r="G103" s="260"/>
    </row>
    <row r="104" spans="1:26" ht="11.25" customHeight="1">
      <c r="A104" s="259"/>
      <c r="B104" s="260"/>
      <c r="C104" s="260"/>
      <c r="D104" s="260"/>
      <c r="E104" s="261"/>
      <c r="F104" s="261"/>
      <c r="G104" s="260"/>
    </row>
    <row r="105" spans="1:26" ht="11.25" customHeight="1">
      <c r="A105" s="259" t="s">
        <v>515</v>
      </c>
      <c r="B105" s="260"/>
      <c r="C105" s="260"/>
      <c r="D105" s="260"/>
      <c r="E105" s="261"/>
      <c r="F105" s="261"/>
      <c r="G105" s="260"/>
    </row>
    <row r="106" spans="1:26" ht="11.25" customHeight="1">
      <c r="A106" s="259" t="s">
        <v>516</v>
      </c>
      <c r="B106" s="260"/>
      <c r="C106" s="260"/>
      <c r="D106" s="260"/>
      <c r="E106" s="261"/>
      <c r="F106" s="261"/>
      <c r="G106" s="260"/>
    </row>
    <row r="107" spans="1:26" ht="11.25" customHeight="1">
      <c r="A107" s="260"/>
      <c r="B107" s="260"/>
      <c r="C107" s="260"/>
      <c r="D107" s="260"/>
      <c r="E107" s="261"/>
      <c r="F107" s="261"/>
      <c r="G107" s="260"/>
    </row>
    <row r="108" spans="1:26" ht="11.25" customHeight="1">
      <c r="A108" s="262"/>
      <c r="B108" s="262"/>
      <c r="C108" s="262"/>
      <c r="D108" s="262"/>
      <c r="E108" s="263"/>
      <c r="F108" s="263"/>
      <c r="G108" s="262"/>
    </row>
    <row r="109" spans="1:26" ht="11.25" customHeight="1">
      <c r="A109" s="262"/>
      <c r="B109" s="262"/>
      <c r="C109" s="262"/>
      <c r="D109" s="262"/>
      <c r="E109" s="263"/>
      <c r="F109" s="263"/>
      <c r="G109" s="262"/>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9">
    <mergeCell ref="B99:D99"/>
    <mergeCell ref="E99:F99"/>
    <mergeCell ref="B101:D101"/>
    <mergeCell ref="E101:F101"/>
    <mergeCell ref="A1:F1"/>
    <mergeCell ref="D3:E3"/>
    <mergeCell ref="D5:G5"/>
    <mergeCell ref="D7:G7"/>
    <mergeCell ref="G28:G29"/>
  </mergeCells>
  <dataValidations count="4">
    <dataValidation type="list" allowBlank="1" showErrorMessage="1" sqref="C84:C91 C79:C82 C59:C61 C63:C72" xr:uid="{0C9F2A21-420A-46C7-9B96-C11B736FDB6A}">
      <formula1>Erstattungsart</formula1>
    </dataValidation>
    <dataValidation type="date" operator="greaterThanOrEqual" allowBlank="1" showErrorMessage="1" sqref="D3" xr:uid="{84F33426-103A-4B32-89CB-51CAB59E23EB}">
      <formula1>1</formula1>
    </dataValidation>
    <dataValidation type="list" allowBlank="1" showErrorMessage="1" sqref="A2" xr:uid="{3BCFB036-42CD-44DC-842F-0D65B46159D3}">
      <formula1>"PUBLIC,INTERNAL,CONFIDENTIAL,STRICTLY – CONFIDENTIAL,-"</formula1>
    </dataValidation>
    <dataValidation type="list" allowBlank="1" sqref="A27:A37 A42:A52" xr:uid="{F8ED7223-7DBD-43E7-8F55-07E27D703D7E}">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C075-1D22-4A8C-ACFE-B20BC9EAD47F}">
  <sheetPr>
    <pageSetUpPr fitToPage="1"/>
  </sheetPr>
  <dimension ref="A1:Y1000"/>
  <sheetViews>
    <sheetView showGridLines="0" workbookViewId="0">
      <pane ySplit="10" topLeftCell="A12" activePane="bottomLeft" state="frozen"/>
      <selection pane="bottomLeft" activeCell="B38" sqref="B38:D38"/>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525</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4AC3FE28-59DC-4233-A227-696FF2930472}">
      <formula1>"PUBLIC,INTERNAL,CONFIDENTIAL,STRICTLY – CONFIDENTIAL,-"</formula1>
    </dataValidation>
  </dataValidations>
  <pageMargins left="0.25" right="0.25" top="0.75" bottom="0.75" header="0" footer="0"/>
  <pageSetup paperSize="9" fitToHeight="0" orientation="landscape"/>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2DA10-9D17-4F27-944B-C409C0F3A4E0}">
  <dimension ref="A1:Z999"/>
  <sheetViews>
    <sheetView showGridLines="0" zoomScale="70" zoomScaleNormal="70" workbookViewId="0">
      <selection activeCell="D112" sqref="D112"/>
    </sheetView>
  </sheetViews>
  <sheetFormatPr defaultColWidth="13.08984375" defaultRowHeight="15" customHeight="1" outlineLevelRow="1"/>
  <cols>
    <col min="1" max="1" width="29" style="91" customWidth="1"/>
    <col min="2" max="2" width="17.1796875" style="91" customWidth="1"/>
    <col min="3" max="3" width="16.08984375" style="91" customWidth="1"/>
    <col min="4" max="4" width="8.54296875" style="91" customWidth="1"/>
    <col min="5" max="5" width="13.26953125" style="255" customWidth="1"/>
    <col min="6" max="6" width="14.6328125" style="255" customWidth="1"/>
    <col min="7" max="7" width="22.90625"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526</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1.25" hidden="1"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hidden="1" customHeight="1" collapsed="1">
      <c r="A22" s="243" t="s">
        <v>473</v>
      </c>
      <c r="B22" s="243"/>
      <c r="C22" s="243"/>
      <c r="D22" s="243"/>
      <c r="E22" s="244"/>
      <c r="F22" s="244">
        <f>SUM(F13:F21)</f>
        <v>0</v>
      </c>
      <c r="G22" s="243"/>
    </row>
    <row r="23" spans="1:26" ht="16.5" hidden="1"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1" customHeight="1">
      <c r="A28" s="100" t="s">
        <v>262</v>
      </c>
      <c r="B28" s="266">
        <f>'List of key experts I Lot 4'!C12</f>
        <v>0</v>
      </c>
      <c r="C28" s="249" t="s">
        <v>479</v>
      </c>
      <c r="D28" s="239">
        <v>25</v>
      </c>
      <c r="E28" s="240"/>
      <c r="F28" s="241">
        <f t="shared" si="1"/>
        <v>0</v>
      </c>
      <c r="G28" s="367" t="s">
        <v>480</v>
      </c>
    </row>
    <row r="29" spans="1:26" ht="31" customHeight="1" outlineLevel="1">
      <c r="A29" s="100" t="s">
        <v>263</v>
      </c>
      <c r="B29" s="266">
        <f>'List of key experts I Lot 4'!C13</f>
        <v>0</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367" t="s">
        <v>518</v>
      </c>
    </row>
    <row r="64" spans="1:26" ht="11.25" hidden="1" customHeight="1" outlineLevel="1">
      <c r="A64" s="100" t="s">
        <v>500</v>
      </c>
      <c r="B64" s="100"/>
      <c r="C64" s="100" t="s">
        <v>494</v>
      </c>
      <c r="D64" s="239"/>
      <c r="E64" s="240"/>
      <c r="F64" s="241">
        <f t="shared" si="3"/>
        <v>0</v>
      </c>
      <c r="G64" s="368"/>
    </row>
    <row r="65" spans="1:26" ht="11.25" customHeight="1" outlineLevel="1">
      <c r="A65" s="100" t="s">
        <v>501</v>
      </c>
      <c r="B65" s="100"/>
      <c r="C65" s="100" t="s">
        <v>498</v>
      </c>
      <c r="D65" s="239">
        <v>10</v>
      </c>
      <c r="E65" s="240">
        <v>1500</v>
      </c>
      <c r="F65" s="241">
        <f t="shared" si="3"/>
        <v>15000</v>
      </c>
      <c r="G65" s="367" t="s">
        <v>518</v>
      </c>
    </row>
    <row r="66" spans="1:26" ht="11.25" hidden="1" customHeight="1" outlineLevel="1">
      <c r="A66" s="100" t="s">
        <v>502</v>
      </c>
      <c r="B66" s="100"/>
      <c r="C66" s="100" t="s">
        <v>494</v>
      </c>
      <c r="D66" s="239"/>
      <c r="E66" s="240"/>
      <c r="F66" s="241">
        <f t="shared" si="3"/>
        <v>0</v>
      </c>
      <c r="G66" s="368"/>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1" hidden="1"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hidden="1"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hidden="1" customHeight="1" collapsed="1">
      <c r="A93" s="243" t="s">
        <v>473</v>
      </c>
      <c r="B93" s="243"/>
      <c r="C93" s="243"/>
      <c r="D93" s="243"/>
      <c r="E93" s="244"/>
      <c r="F93" s="244">
        <f>SUM(F79:F92)</f>
        <v>0</v>
      </c>
      <c r="G93" s="243"/>
    </row>
    <row r="94" spans="1:26" ht="5.25" hidden="1"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39" customHeight="1">
      <c r="B101" s="359" t="s">
        <v>280</v>
      </c>
      <c r="C101" s="359"/>
      <c r="D101" s="360"/>
      <c r="E101" s="357"/>
      <c r="F101" s="358"/>
    </row>
    <row r="102" spans="1:26" ht="11.25" customHeight="1">
      <c r="A102" s="256"/>
      <c r="B102" s="257"/>
      <c r="C102" s="257"/>
      <c r="D102" s="257"/>
      <c r="E102" s="258"/>
      <c r="F102" s="258"/>
      <c r="G102" s="257"/>
    </row>
    <row r="103" spans="1:26" ht="11.25" customHeight="1">
      <c r="A103" s="259"/>
      <c r="B103" s="260"/>
      <c r="C103" s="260"/>
      <c r="D103" s="260"/>
      <c r="E103" s="261"/>
      <c r="F103" s="261"/>
      <c r="G103" s="260"/>
    </row>
    <row r="104" spans="1:26" ht="11.25" customHeight="1">
      <c r="A104" s="259"/>
      <c r="B104" s="260"/>
      <c r="C104" s="260"/>
      <c r="D104" s="260"/>
      <c r="E104" s="261"/>
      <c r="F104" s="261"/>
      <c r="G104" s="260"/>
    </row>
    <row r="105" spans="1:26" ht="11.25" customHeight="1">
      <c r="A105" s="259" t="s">
        <v>515</v>
      </c>
      <c r="B105" s="260"/>
      <c r="C105" s="260"/>
      <c r="D105" s="260"/>
      <c r="E105" s="261"/>
      <c r="F105" s="261"/>
      <c r="G105" s="260"/>
    </row>
    <row r="106" spans="1:26" ht="11.25" customHeight="1">
      <c r="A106" s="259" t="s">
        <v>516</v>
      </c>
      <c r="B106" s="260"/>
      <c r="C106" s="260"/>
      <c r="D106" s="260"/>
      <c r="E106" s="261"/>
      <c r="F106" s="261"/>
      <c r="G106" s="260"/>
    </row>
    <row r="107" spans="1:26" ht="11.25" customHeight="1">
      <c r="A107" s="260"/>
      <c r="B107" s="260"/>
      <c r="C107" s="260"/>
      <c r="D107" s="260"/>
      <c r="E107" s="261"/>
      <c r="F107" s="261"/>
      <c r="G107" s="260"/>
    </row>
    <row r="108" spans="1:26" ht="11.25" customHeight="1">
      <c r="A108" s="262"/>
      <c r="B108" s="262"/>
      <c r="C108" s="262"/>
      <c r="D108" s="262"/>
      <c r="E108" s="263"/>
      <c r="F108" s="263"/>
      <c r="G108" s="262"/>
    </row>
    <row r="109" spans="1:26" ht="11.25" customHeight="1">
      <c r="A109" s="262"/>
      <c r="B109" s="262"/>
      <c r="C109" s="262"/>
      <c r="D109" s="262"/>
      <c r="E109" s="263"/>
      <c r="F109" s="263"/>
      <c r="G109" s="262"/>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11">
    <mergeCell ref="G63:G64"/>
    <mergeCell ref="G65:G66"/>
    <mergeCell ref="B99:D99"/>
    <mergeCell ref="E99:F99"/>
    <mergeCell ref="B101:D101"/>
    <mergeCell ref="E101:F101"/>
    <mergeCell ref="A1:F1"/>
    <mergeCell ref="D3:E3"/>
    <mergeCell ref="D5:G5"/>
    <mergeCell ref="D7:G7"/>
    <mergeCell ref="G28:G29"/>
  </mergeCells>
  <dataValidations count="4">
    <dataValidation type="list" allowBlank="1" sqref="A27:A37 A42:A52" xr:uid="{85C379BC-2687-4FCF-9EAC-DF283190C1D7}">
      <formula1>lSFK</formula1>
    </dataValidation>
    <dataValidation type="list" allowBlank="1" showErrorMessage="1" sqref="A2" xr:uid="{6C056C72-33AE-4102-BE03-78CA9427D974}">
      <formula1>"PUBLIC,INTERNAL,CONFIDENTIAL,STRICTLY – CONFIDENTIAL,-"</formula1>
    </dataValidation>
    <dataValidation type="date" operator="greaterThanOrEqual" allowBlank="1" showErrorMessage="1" sqref="D3" xr:uid="{D9864C5F-F418-4CBC-9A54-89F1FCE0AE07}">
      <formula1>1</formula1>
    </dataValidation>
    <dataValidation type="list" allowBlank="1" showErrorMessage="1" sqref="C84:C91 C79:C82 C59:C61 C63:C72" xr:uid="{DE9587B1-C431-43F1-BAEB-36D87ADC4EB0}">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703D-0B12-498D-9D7D-5FB0CDDA65B3}">
  <sheetPr>
    <pageSetUpPr fitToPage="1"/>
  </sheetPr>
  <dimension ref="A1:Y1000"/>
  <sheetViews>
    <sheetView showGridLines="0" workbookViewId="0">
      <pane ySplit="10" topLeftCell="A12" activePane="bottomLeft" state="frozen"/>
      <selection pane="bottomLeft" activeCell="C12" sqref="C12:C13"/>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527</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67E8FE44-5ED9-4639-BDDA-E96CB4F66261}">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3418CCB-34B1-4AE8-869A-D0683581E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Invitation NEW</vt:lpstr>
      <vt:lpstr>Application requirements</vt:lpstr>
      <vt:lpstr>Assessment grid Tech</vt:lpstr>
      <vt:lpstr>Price schedule | Services Lot 1</vt:lpstr>
      <vt:lpstr>List of key experts I Lot 1</vt:lpstr>
      <vt:lpstr>Price schedule | Services Lot 2</vt:lpstr>
      <vt:lpstr>List of key experts I Lot 2</vt:lpstr>
      <vt:lpstr>Price schedule | Services Lot 3</vt:lpstr>
      <vt:lpstr>List of key experts I Lot 3</vt:lpstr>
      <vt:lpstr>Price schedule | Services Lot 4</vt:lpstr>
      <vt:lpstr>List of key experts I Lot 4</vt:lpstr>
      <vt:lpstr>'Price schedule | Services Lot 1'!Ersatzspalten</vt:lpstr>
      <vt:lpstr>'Price schedule | Services Lot 2'!Ersatzspalten</vt:lpstr>
      <vt:lpstr>'Price schedule | Services Lot 3'!Ersatzspalten</vt:lpstr>
      <vt:lpstr>'Price schedule | Services Lot 4'!Ersatzspalten</vt:lpstr>
      <vt:lpstr>'List of key experts I Lot 1'!lSFK</vt:lpstr>
      <vt:lpstr>'List of key experts I Lot 2'!lSFK</vt:lpstr>
      <vt:lpstr>'List of key experts I Lot 3'!lSFK</vt:lpstr>
      <vt:lpstr>'List of key experts I Lot 4'!lSFK</vt:lpstr>
      <vt:lpstr>'Assessment grid Tech'!Print_Area</vt:lpstr>
      <vt:lpstr>'Assessment grid Tech'!Print_Titles</vt:lpstr>
      <vt:lpstr>'Price schedule | Services Lot 1'!rZeilen</vt:lpstr>
      <vt:lpstr>'Price schedule | Services Lot 2'!rZeilen</vt:lpstr>
      <vt:lpstr>'Price schedule | Services Lot 3'!rZeilen</vt:lpstr>
      <vt:lpstr>'Price schedule | Services Lot 4'!rZeilen</vt:lpstr>
      <vt:lpstr>'Assessment grid Tech'!Wertung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2026-04-27T13:12:25Z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